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charts/chart1.xml" ContentType="application/vnd.openxmlformats-officedocument.drawingml.chart+xml"/>
  <Override PartName="/xl/charts/style1.xml" ContentType="application/vnd.ms-office.chartstyle+xml"/>
  <Override PartName="/xl/charts/colors1.xml" ContentType="application/vnd.ms-office.chartcolorstyle+xml"/>
  <Override PartName="/xl/drawings/drawing4.xml" ContentType="application/vnd.openxmlformats-officedocument.drawing+xml"/>
  <Override PartName="/xl/charts/chart2.xml" ContentType="application/vnd.openxmlformats-officedocument.drawingml.chart+xml"/>
  <Override PartName="/xl/charts/style2.xml" ContentType="application/vnd.ms-office.chartstyle+xml"/>
  <Override PartName="/xl/charts/colors2.xml" ContentType="application/vnd.ms-office.chartcolorstyle+xml"/>
  <Override PartName="/xl/drawings/drawing5.xml" ContentType="application/vnd.openxmlformats-officedocument.drawing+xml"/>
  <Override PartName="/xl/charts/chart3.xml" ContentType="application/vnd.openxmlformats-officedocument.drawingml.chart+xml"/>
  <Override PartName="/xl/charts/style3.xml" ContentType="application/vnd.ms-office.chartstyle+xml"/>
  <Override PartName="/xl/charts/colors3.xml" ContentType="application/vnd.ms-office.chartcolorstyle+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drawings/drawing11.xml" ContentType="application/vnd.openxmlformats-officedocument.drawing+xml"/>
  <Override PartName="/xl/drawings/drawing12.xml" ContentType="application/vnd.openxmlformats-officedocument.drawing+xml"/>
  <Override PartName="/xl/drawings/drawing13.xml" ContentType="application/vnd.openxmlformats-officedocument.drawing+xml"/>
  <Override PartName="/xl/drawings/drawing14.xml" ContentType="application/vnd.openxmlformats-officedocument.drawing+xml"/>
  <Override PartName="/xl/drawings/drawing15.xml" ContentType="application/vnd.openxmlformats-officedocument.drawing+xml"/>
  <Override PartName="/xl/drawings/drawing16.xml" ContentType="application/vnd.openxmlformats-officedocument.drawing+xml"/>
  <Override PartName="/xl/drawings/drawing17.xml" ContentType="application/vnd.openxmlformats-officedocument.drawing+xml"/>
  <Override PartName="/xl/drawings/drawing18.xml" ContentType="application/vnd.openxmlformats-officedocument.drawing+xml"/>
  <Override PartName="/xl/drawings/drawing19.xml" ContentType="application/vnd.openxmlformats-officedocument.drawing+xml"/>
  <Override PartName="/xl/drawings/drawing20.xml" ContentType="application/vnd.openxmlformats-officedocument.drawing+xml"/>
  <Override PartName="/xl/drawings/drawing21.xml" ContentType="application/vnd.openxmlformats-officedocument.drawing+xml"/>
  <Override PartName="/xl/drawings/drawing22.xml" ContentType="application/vnd.openxmlformats-officedocument.drawing+xml"/>
  <Override PartName="/xl/drawings/drawing23.xml" ContentType="application/vnd.openxmlformats-officedocument.drawing+xml"/>
  <Override PartName="/xl/charts/chart4.xml" ContentType="application/vnd.openxmlformats-officedocument.drawingml.chart+xml"/>
  <Override PartName="/xl/charts/style4.xml" ContentType="application/vnd.ms-office.chartstyle+xml"/>
  <Override PartName="/xl/charts/colors4.xml" ContentType="application/vnd.ms-office.chartcolorstyle+xml"/>
  <Override PartName="/xl/drawings/drawing24.xml" ContentType="application/vnd.openxmlformats-officedocument.drawing+xml"/>
  <Override PartName="/xl/charts/chart5.xml" ContentType="application/vnd.openxmlformats-officedocument.drawingml.chart+xml"/>
  <Override PartName="/xl/charts/style5.xml" ContentType="application/vnd.ms-office.chartstyle+xml"/>
  <Override PartName="/xl/charts/colors5.xml" ContentType="application/vnd.ms-office.chartcolorstyle+xml"/>
  <Override PartName="/xl/drawings/drawing25.xml" ContentType="application/vnd.openxmlformats-officedocument.drawing+xml"/>
  <Override PartName="/xl/charts/chart6.xml" ContentType="application/vnd.openxmlformats-officedocument.drawingml.chart+xml"/>
  <Override PartName="/xl/charts/style6.xml" ContentType="application/vnd.ms-office.chartstyle+xml"/>
  <Override PartName="/xl/charts/colors6.xml" ContentType="application/vnd.ms-office.chartcolorstyle+xml"/>
  <Override PartName="/xl/drawings/drawing26.xml" ContentType="application/vnd.openxmlformats-officedocument.drawing+xml"/>
  <Override PartName="/xl/charts/chart7.xml" ContentType="application/vnd.openxmlformats-officedocument.drawingml.chart+xml"/>
  <Override PartName="/xl/charts/style7.xml" ContentType="application/vnd.ms-office.chartstyle+xml"/>
  <Override PartName="/xl/charts/colors7.xml" ContentType="application/vnd.ms-office.chartcolorstyle+xml"/>
  <Override PartName="/xl/drawings/drawing27.xml" ContentType="application/vnd.openxmlformats-officedocument.drawing+xml"/>
  <Override PartName="/xl/charts/chart8.xml" ContentType="application/vnd.openxmlformats-officedocument.drawingml.chart+xml"/>
  <Override PartName="/xl/charts/style8.xml" ContentType="application/vnd.ms-office.chartstyle+xml"/>
  <Override PartName="/xl/charts/colors8.xml" ContentType="application/vnd.ms-office.chartcolorstyle+xml"/>
  <Override PartName="/xl/drawings/drawing28.xml" ContentType="application/vnd.openxmlformats-officedocument.drawing+xml"/>
  <Override PartName="/xl/charts/chart9.xml" ContentType="application/vnd.openxmlformats-officedocument.drawingml.chart+xml"/>
  <Override PartName="/xl/charts/style9.xml" ContentType="application/vnd.ms-office.chartstyle+xml"/>
  <Override PartName="/xl/charts/colors9.xml" ContentType="application/vnd.ms-office.chartcolorstyle+xml"/>
  <Override PartName="/xl/drawings/drawing29.xml" ContentType="application/vnd.openxmlformats-officedocument.drawing+xml"/>
  <Override PartName="/xl/charts/chart10.xml" ContentType="application/vnd.openxmlformats-officedocument.drawingml.chart+xml"/>
  <Override PartName="/xl/charts/style10.xml" ContentType="application/vnd.ms-office.chartstyle+xml"/>
  <Override PartName="/xl/charts/colors10.xml" ContentType="application/vnd.ms-office.chartcolorstyle+xml"/>
  <Override PartName="/xl/drawings/drawing30.xml" ContentType="application/vnd.openxmlformats-officedocument.drawing+xml"/>
  <Override PartName="/xl/charts/chart11.xml" ContentType="application/vnd.openxmlformats-officedocument.drawingml.chart+xml"/>
  <Override PartName="/xl/charts/style11.xml" ContentType="application/vnd.ms-office.chartstyle+xml"/>
  <Override PartName="/xl/charts/colors11.xml" ContentType="application/vnd.ms-office.chartcolorstyle+xml"/>
  <Override PartName="/xl/drawings/drawing31.xml" ContentType="application/vnd.openxmlformats-officedocument.drawing+xml"/>
  <Override PartName="/xl/charts/chart12.xml" ContentType="application/vnd.openxmlformats-officedocument.drawingml.chart+xml"/>
  <Override PartName="/xl/charts/style12.xml" ContentType="application/vnd.ms-office.chartstyle+xml"/>
  <Override PartName="/xl/charts/colors12.xml" ContentType="application/vnd.ms-office.chartcolorstyle+xml"/>
  <Override PartName="/xl/drawings/drawing32.xml" ContentType="application/vnd.openxmlformats-officedocument.drawing+xml"/>
  <Override PartName="/xl/charts/chart13.xml" ContentType="application/vnd.openxmlformats-officedocument.drawingml.chart+xml"/>
  <Override PartName="/xl/charts/style13.xml" ContentType="application/vnd.ms-office.chartstyle+xml"/>
  <Override PartName="/xl/charts/colors13.xml" ContentType="application/vnd.ms-office.chartcolorstyle+xml"/>
  <Override PartName="/xl/drawings/drawing33.xml" ContentType="application/vnd.openxmlformats-officedocument.drawing+xml"/>
  <Override PartName="/xl/drawings/drawing34.xml" ContentType="application/vnd.openxmlformats-officedocument.drawing+xml"/>
  <Override PartName="/xl/drawings/drawing35.xml" ContentType="application/vnd.openxmlformats-officedocument.drawing+xml"/>
  <Override PartName="/xl/drawings/drawing36.xml" ContentType="application/vnd.openxmlformats-officedocument.drawing+xml"/>
  <Override PartName="/xl/charts/chart14.xml" ContentType="application/vnd.openxmlformats-officedocument.drawingml.chart+xml"/>
  <Override PartName="/xl/charts/style14.xml" ContentType="application/vnd.ms-office.chartstyle+xml"/>
  <Override PartName="/xl/charts/colors14.xml" ContentType="application/vnd.ms-office.chartcolorstyle+xml"/>
  <Override PartName="/xl/drawings/drawing37.xml" ContentType="application/vnd.openxmlformats-officedocument.drawing+xml"/>
  <Override PartName="/xl/charts/chart15.xml" ContentType="application/vnd.openxmlformats-officedocument.drawingml.chart+xml"/>
  <Override PartName="/xl/charts/style15.xml" ContentType="application/vnd.ms-office.chartstyle+xml"/>
  <Override PartName="/xl/charts/colors15.xml" ContentType="application/vnd.ms-office.chartcolorsty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ThisWorkbook" defaultThemeVersion="124226"/>
  <mc:AlternateContent xmlns:mc="http://schemas.openxmlformats.org/markup-compatibility/2006">
    <mc:Choice Requires="x15">
      <x15ac:absPath xmlns:x15ac="http://schemas.microsoft.com/office/spreadsheetml/2010/11/ac" url="P:\HA_Estadistica_Web\02_Temas\Laborales\MTFT\MTPFT 2020\"/>
    </mc:Choice>
  </mc:AlternateContent>
  <bookViews>
    <workbookView xWindow="240" yWindow="45" windowWidth="18795" windowHeight="11250" tabRatio="890"/>
  </bookViews>
  <sheets>
    <sheet name="Índice" sheetId="32" r:id="rId1"/>
    <sheet name="2.1." sheetId="73" r:id="rId2"/>
    <sheet name="G 2.1.1." sheetId="75" r:id="rId3"/>
    <sheet name="G 2.1.2." sheetId="71" r:id="rId4"/>
    <sheet name="G 2.1.3." sheetId="72" r:id="rId5"/>
    <sheet name="2.2.1." sheetId="76" r:id="rId6"/>
    <sheet name="2.2.2." sheetId="33" r:id="rId7"/>
    <sheet name="2.2.3." sheetId="34" r:id="rId8"/>
    <sheet name="2.2.4." sheetId="35" r:id="rId9"/>
    <sheet name="2.2.5." sheetId="36" r:id="rId10"/>
    <sheet name="2.2.6." sheetId="38" r:id="rId11"/>
    <sheet name="2.2.7." sheetId="39" r:id="rId12"/>
    <sheet name="2.2.8." sheetId="42" r:id="rId13"/>
    <sheet name="2.2.9." sheetId="43" r:id="rId14"/>
    <sheet name="2.2.10." sheetId="44" r:id="rId15"/>
    <sheet name="2.2.11." sheetId="48" r:id="rId16"/>
    <sheet name="2.2.12." sheetId="49" r:id="rId17"/>
    <sheet name="2.2.13." sheetId="50" r:id="rId18"/>
    <sheet name="2.2.14." sheetId="52" r:id="rId19"/>
    <sheet name="2.2.15." sheetId="53" r:id="rId20"/>
    <sheet name="2.2.16." sheetId="54" r:id="rId21"/>
    <sheet name="2.2.17." sheetId="55" r:id="rId22"/>
    <sheet name="G 2.2.1." sheetId="78" r:id="rId23"/>
    <sheet name="G 2.2.2." sheetId="58" r:id="rId24"/>
    <sheet name="G 2.2.3." sheetId="60" r:id="rId25"/>
    <sheet name="G 2.2.4." sheetId="59" r:id="rId26"/>
    <sheet name="G 2.2.5." sheetId="61" r:id="rId27"/>
    <sheet name="G 2.2.6." sheetId="62" r:id="rId28"/>
    <sheet name="G 2.2.7." sheetId="63" r:id="rId29"/>
    <sheet name="G 2.2.8." sheetId="64" r:id="rId30"/>
    <sheet name="G 2.2.9." sheetId="66" r:id="rId31"/>
    <sheet name="G 2.2.10." sheetId="67" r:id="rId32"/>
    <sheet name="2.3.1." sheetId="79" r:id="rId33"/>
    <sheet name="2.3.2." sheetId="28" r:id="rId34"/>
    <sheet name="2.3.3." sheetId="29" r:id="rId35"/>
    <sheet name="G 2.3.1." sheetId="69" r:id="rId36"/>
    <sheet name="G 2.3.2." sheetId="70" r:id="rId37"/>
  </sheets>
  <definedNames>
    <definedName name="_xlnm._FilterDatabase" localSheetId="33" hidden="1">'2.3.2.'!$B$11:$I$77</definedName>
    <definedName name="_xlnm._FilterDatabase" localSheetId="34" hidden="1">'2.3.3.'!$B$11:$J$45</definedName>
    <definedName name="_xlnm.Print_Area" localSheetId="5">'2.2.1.'!$A$1:$N$44</definedName>
    <definedName name="_xlnm.Print_Area" localSheetId="16">'2.2.12.'!$A$1:$M$58</definedName>
    <definedName name="_xlnm.Print_Area" localSheetId="17">'2.2.13.'!$A$1:$M$58</definedName>
    <definedName name="_xlnm.Print_Area" localSheetId="32">'2.3.1.'!$A$1:$Z$34</definedName>
    <definedName name="_xlnm.Print_Area" localSheetId="2">'G 2.1.1.'!$A$1:$L$41</definedName>
    <definedName name="_xlnm.Print_Area" localSheetId="3">'G 2.1.2.'!$A$1:$L$34</definedName>
    <definedName name="_xlnm.Print_Area" localSheetId="4">'G 2.1.3.'!$A$1:$L$35</definedName>
    <definedName name="_xlnm.Print_Area" localSheetId="22">'G 2.2.1.'!$A$1:$L$53</definedName>
    <definedName name="_xlnm.Print_Area" localSheetId="31">'G 2.2.10.'!$A$1:$L$38</definedName>
    <definedName name="_xlnm.Print_Area" localSheetId="23">'G 2.2.2.'!$A$1:$L$38</definedName>
    <definedName name="_xlnm.Print_Area" localSheetId="24">'G 2.2.3.'!$A$1:$L$37</definedName>
    <definedName name="_xlnm.Print_Area" localSheetId="25">'G 2.2.4.'!$A$1:$L$41</definedName>
    <definedName name="_xlnm.Print_Area" localSheetId="26">'G 2.2.5.'!$A$1:$L$38</definedName>
    <definedName name="_xlnm.Print_Area" localSheetId="27">'G 2.2.6.'!$A$1:$L$38</definedName>
    <definedName name="_xlnm.Print_Area" localSheetId="28">'G 2.2.7.'!$A$1:$L$38</definedName>
    <definedName name="_xlnm.Print_Area" localSheetId="29">'G 2.2.8.'!$A$1:$N$73</definedName>
    <definedName name="_xlnm.Print_Area" localSheetId="30">'G 2.2.9.'!$A$1:$L$38</definedName>
    <definedName name="_xlnm.Print_Area" localSheetId="35">'G 2.3.1.'!$A$1:$L$39</definedName>
    <definedName name="_xlnm.Print_Area" localSheetId="36">'G 2.3.2.'!$A$1:$L$39</definedName>
    <definedName name="_xlnm.Print_Area" localSheetId="0">Índice!$A$1:$C$61</definedName>
    <definedName name="_xlnm.Print_Titles" localSheetId="14">'2.2.10.'!$1:$13</definedName>
    <definedName name="_xlnm.Print_Titles" localSheetId="16">'2.2.12.'!$1:$13</definedName>
    <definedName name="_xlnm.Print_Titles" localSheetId="17">'2.2.13.'!$1:$13</definedName>
    <definedName name="_xlnm.Print_Titles" localSheetId="18">'2.2.14.'!$1:$13</definedName>
    <definedName name="_xlnm.Print_Titles" localSheetId="19">'2.2.15.'!$1:$13</definedName>
    <definedName name="_xlnm.Print_Titles" localSheetId="20">'2.2.16.'!$1:$13</definedName>
    <definedName name="_xlnm.Print_Titles" localSheetId="21">'2.2.17.'!$1:$13</definedName>
    <definedName name="_xlnm.Print_Titles" localSheetId="6">'2.2.2.'!$1:$13</definedName>
    <definedName name="_xlnm.Print_Titles" localSheetId="7">'2.2.3.'!$1:$13</definedName>
    <definedName name="_xlnm.Print_Titles" localSheetId="32">'2.3.1.'!$A:$B,'2.3.1.'!$1:$11</definedName>
  </definedNames>
  <calcPr calcId="152511"/>
</workbook>
</file>

<file path=xl/calcChain.xml><?xml version="1.0" encoding="utf-8"?>
<calcChain xmlns="http://schemas.openxmlformats.org/spreadsheetml/2006/main">
  <c r="B11" i="79" l="1"/>
  <c r="D22" i="66"/>
  <c r="E22" i="66"/>
  <c r="F22" i="66"/>
  <c r="G22" i="66"/>
  <c r="H22" i="66"/>
  <c r="I22" i="66"/>
  <c r="J22" i="66"/>
  <c r="K22" i="66"/>
  <c r="L22" i="66"/>
  <c r="C22" i="66"/>
  <c r="D25" i="64"/>
  <c r="E25" i="64"/>
  <c r="F25" i="64"/>
  <c r="G25" i="64"/>
  <c r="H25" i="64"/>
  <c r="I25" i="64"/>
  <c r="J25" i="64"/>
  <c r="K25" i="64"/>
  <c r="L25" i="64"/>
  <c r="C25" i="64"/>
  <c r="C31" i="78"/>
  <c r="H21" i="70" l="1"/>
  <c r="H22" i="70"/>
  <c r="H23" i="70"/>
  <c r="H24" i="70"/>
  <c r="H25" i="70"/>
  <c r="H26" i="70"/>
  <c r="H13" i="70"/>
  <c r="H14" i="70"/>
  <c r="H15" i="70"/>
  <c r="H16" i="70"/>
  <c r="H17" i="70"/>
  <c r="H18" i="70"/>
  <c r="H19" i="70"/>
  <c r="G22" i="69"/>
  <c r="G23" i="69"/>
  <c r="G24" i="69"/>
  <c r="G25" i="69"/>
  <c r="G15" i="69"/>
  <c r="G16" i="69"/>
  <c r="G17" i="69"/>
  <c r="G18" i="69"/>
  <c r="G14" i="69"/>
  <c r="B11" i="76" l="1"/>
  <c r="B11" i="43" l="1"/>
  <c r="B11" i="42"/>
  <c r="B11" i="39" l="1"/>
  <c r="B11" i="38"/>
  <c r="H33" i="73" l="1"/>
  <c r="G33" i="73"/>
  <c r="H32" i="73"/>
  <c r="G32" i="73"/>
  <c r="H31" i="73"/>
  <c r="G31" i="73"/>
  <c r="H28" i="73"/>
  <c r="G28" i="73"/>
  <c r="H27" i="73"/>
  <c r="G27" i="73"/>
  <c r="H26" i="73"/>
  <c r="G26" i="73"/>
  <c r="H25" i="73"/>
  <c r="G25" i="73"/>
  <c r="H24" i="73"/>
  <c r="G24" i="73"/>
  <c r="H23" i="73"/>
  <c r="G23" i="73"/>
  <c r="H22" i="73"/>
  <c r="G22" i="73"/>
  <c r="H21" i="73"/>
  <c r="G21" i="73"/>
  <c r="H20" i="73"/>
  <c r="G20" i="73"/>
  <c r="H19" i="73"/>
  <c r="G19" i="73"/>
  <c r="H18" i="73"/>
  <c r="G18" i="73"/>
  <c r="H17" i="73"/>
  <c r="G17" i="73"/>
  <c r="H16" i="73"/>
  <c r="G16" i="73"/>
  <c r="H15" i="73"/>
  <c r="G15" i="73"/>
  <c r="H14" i="73"/>
  <c r="G14" i="73"/>
  <c r="C26" i="64" l="1"/>
  <c r="C31" i="60"/>
  <c r="C33" i="58"/>
  <c r="C28" i="70" l="1"/>
  <c r="C29" i="69"/>
  <c r="B11" i="29"/>
  <c r="B11" i="28"/>
  <c r="C25" i="67"/>
  <c r="C24" i="66"/>
  <c r="C15" i="63"/>
  <c r="C16" i="62"/>
  <c r="C26" i="61"/>
  <c r="C17" i="59"/>
  <c r="B11" i="55"/>
  <c r="B11" i="54"/>
  <c r="B11" i="53"/>
  <c r="B11" i="52"/>
  <c r="B11" i="50"/>
  <c r="B11" i="49"/>
  <c r="B11" i="48"/>
  <c r="B11" i="44"/>
  <c r="B11" i="36"/>
  <c r="B11" i="35"/>
  <c r="B11" i="34"/>
  <c r="B11" i="33"/>
  <c r="C31" i="72" l="1"/>
  <c r="D29" i="72"/>
  <c r="D30" i="72"/>
  <c r="D28" i="72"/>
  <c r="D14" i="72"/>
  <c r="D15" i="72"/>
  <c r="D16" i="72"/>
  <c r="D17" i="72"/>
  <c r="D18" i="72"/>
  <c r="D19" i="72"/>
  <c r="D20" i="72"/>
  <c r="D21" i="72"/>
  <c r="D22" i="72"/>
  <c r="D23" i="72"/>
  <c r="D24" i="72"/>
  <c r="D25" i="72"/>
  <c r="D26" i="72"/>
  <c r="D27" i="72"/>
  <c r="D13" i="72"/>
  <c r="C33" i="71"/>
  <c r="D14" i="71"/>
  <c r="D15" i="71"/>
  <c r="D16" i="71"/>
  <c r="D17" i="71"/>
  <c r="D18" i="71"/>
  <c r="D19" i="71"/>
  <c r="D20" i="71"/>
  <c r="D21" i="71"/>
  <c r="D22" i="71"/>
  <c r="D23" i="71"/>
  <c r="D24" i="71"/>
  <c r="D25" i="71"/>
  <c r="D26" i="71"/>
  <c r="D27" i="71"/>
  <c r="D28" i="71"/>
  <c r="D29" i="71"/>
  <c r="D30" i="71"/>
  <c r="D31" i="71"/>
  <c r="D32" i="71"/>
  <c r="D13" i="71"/>
  <c r="C21" i="75"/>
  <c r="B11" i="73" l="1"/>
  <c r="C13" i="58" l="1"/>
  <c r="C22" i="58" s="1"/>
  <c r="D20" i="58"/>
  <c r="D12" i="64"/>
  <c r="E12" i="64"/>
  <c r="F12" i="64"/>
  <c r="G12" i="64"/>
  <c r="H12" i="64"/>
  <c r="I12" i="64"/>
  <c r="J12" i="64"/>
  <c r="K12" i="64"/>
  <c r="L12" i="64"/>
  <c r="D13" i="64"/>
  <c r="E13" i="64"/>
  <c r="F13" i="64"/>
  <c r="G13" i="64"/>
  <c r="H13" i="64"/>
  <c r="I13" i="64"/>
  <c r="J13" i="64"/>
  <c r="K13" i="64"/>
  <c r="L13" i="64"/>
  <c r="D14" i="64"/>
  <c r="E14" i="64"/>
  <c r="F14" i="64"/>
  <c r="G14" i="64"/>
  <c r="H14" i="64"/>
  <c r="I14" i="64"/>
  <c r="J14" i="64"/>
  <c r="K14" i="64"/>
  <c r="L14" i="64"/>
  <c r="D15" i="64"/>
  <c r="E15" i="64"/>
  <c r="F15" i="64"/>
  <c r="G15" i="64"/>
  <c r="H15" i="64"/>
  <c r="I15" i="64"/>
  <c r="J15" i="64"/>
  <c r="K15" i="64"/>
  <c r="L15" i="64"/>
  <c r="D16" i="64"/>
  <c r="E16" i="64"/>
  <c r="F16" i="64"/>
  <c r="G16" i="64"/>
  <c r="H16" i="64"/>
  <c r="I16" i="64"/>
  <c r="J16" i="64"/>
  <c r="K16" i="64"/>
  <c r="L16" i="64"/>
  <c r="D17" i="64"/>
  <c r="E17" i="64"/>
  <c r="F17" i="64"/>
  <c r="G17" i="64"/>
  <c r="H17" i="64"/>
  <c r="I17" i="64"/>
  <c r="J17" i="64"/>
  <c r="K17" i="64"/>
  <c r="L17" i="64"/>
  <c r="D18" i="64"/>
  <c r="E18" i="64"/>
  <c r="F18" i="64"/>
  <c r="G18" i="64"/>
  <c r="H18" i="64"/>
  <c r="I18" i="64"/>
  <c r="J18" i="64"/>
  <c r="K18" i="64"/>
  <c r="L18" i="64"/>
  <c r="D19" i="64"/>
  <c r="E19" i="64"/>
  <c r="F19" i="64"/>
  <c r="G19" i="64"/>
  <c r="H19" i="64"/>
  <c r="I19" i="64"/>
  <c r="J19" i="64"/>
  <c r="K19" i="64"/>
  <c r="L19" i="64"/>
  <c r="D20" i="64"/>
  <c r="E20" i="64"/>
  <c r="F20" i="64"/>
  <c r="G20" i="64"/>
  <c r="H20" i="64"/>
  <c r="I20" i="64"/>
  <c r="J20" i="64"/>
  <c r="K20" i="64"/>
  <c r="L20" i="64"/>
  <c r="D21" i="64"/>
  <c r="E21" i="64"/>
  <c r="F21" i="64"/>
  <c r="G21" i="64"/>
  <c r="H21" i="64"/>
  <c r="I21" i="64"/>
  <c r="J21" i="64"/>
  <c r="K21" i="64"/>
  <c r="L21" i="64"/>
  <c r="D22" i="64"/>
  <c r="E22" i="64"/>
  <c r="F22" i="64"/>
  <c r="G22" i="64"/>
  <c r="H22" i="64"/>
  <c r="I22" i="64"/>
  <c r="J22" i="64"/>
  <c r="K22" i="64"/>
  <c r="L22" i="64"/>
  <c r="D23" i="64"/>
  <c r="E23" i="64"/>
  <c r="F23" i="64"/>
  <c r="G23" i="64"/>
  <c r="H23" i="64"/>
  <c r="I23" i="64"/>
  <c r="J23" i="64"/>
  <c r="K23" i="64"/>
  <c r="L23" i="64"/>
  <c r="D24" i="64"/>
  <c r="E24" i="64"/>
  <c r="F24" i="64"/>
  <c r="G24" i="64"/>
  <c r="H24" i="64"/>
  <c r="I24" i="64"/>
  <c r="J24" i="64"/>
  <c r="K24" i="64"/>
  <c r="L24" i="64"/>
  <c r="C24" i="64"/>
  <c r="C23" i="64"/>
  <c r="C22" i="64"/>
  <c r="C21" i="64"/>
  <c r="C20" i="64"/>
  <c r="C19" i="64"/>
  <c r="C18" i="64"/>
  <c r="C17" i="64"/>
  <c r="C16" i="64"/>
  <c r="C15" i="64"/>
  <c r="C14" i="64"/>
  <c r="C13" i="64"/>
  <c r="C12" i="64"/>
  <c r="C13" i="67"/>
  <c r="C14" i="67"/>
  <c r="C17" i="67"/>
  <c r="C16" i="67"/>
  <c r="C15" i="67"/>
  <c r="C22" i="67"/>
  <c r="C21" i="67"/>
  <c r="C20" i="67"/>
  <c r="C19" i="67"/>
  <c r="C18" i="67"/>
  <c r="C23" i="67"/>
  <c r="C22" i="61"/>
  <c r="D22" i="61"/>
  <c r="C20" i="61"/>
  <c r="D20" i="61"/>
  <c r="C21" i="61"/>
  <c r="D21" i="61"/>
  <c r="D19" i="61"/>
  <c r="D15" i="61"/>
  <c r="C16" i="61"/>
  <c r="D16" i="61"/>
  <c r="C17" i="61"/>
  <c r="D17" i="61"/>
  <c r="C18" i="61"/>
  <c r="D18" i="61"/>
  <c r="C19" i="61"/>
  <c r="C15" i="61"/>
  <c r="E13" i="70"/>
  <c r="E19" i="70"/>
  <c r="F13" i="70"/>
  <c r="F19" i="70"/>
  <c r="F26" i="70" s="1"/>
  <c r="G13" i="70"/>
  <c r="G19" i="70"/>
  <c r="I13" i="70"/>
  <c r="I19" i="70"/>
  <c r="E14" i="70"/>
  <c r="E22" i="70" s="1"/>
  <c r="F14" i="70"/>
  <c r="G14" i="70"/>
  <c r="I14" i="70"/>
  <c r="E15" i="70"/>
  <c r="E23" i="70" s="1"/>
  <c r="F15" i="70"/>
  <c r="G15" i="70"/>
  <c r="I15" i="70"/>
  <c r="E16" i="70"/>
  <c r="F16" i="70"/>
  <c r="G16" i="70"/>
  <c r="G24" i="70" s="1"/>
  <c r="I16" i="70"/>
  <c r="E17" i="70"/>
  <c r="E25" i="70" s="1"/>
  <c r="F17" i="70"/>
  <c r="G17" i="70"/>
  <c r="I17" i="70"/>
  <c r="E18" i="70"/>
  <c r="E26" i="70" s="1"/>
  <c r="F18" i="70"/>
  <c r="G18" i="70"/>
  <c r="I18" i="70"/>
  <c r="D18" i="70"/>
  <c r="D19" i="70"/>
  <c r="D26" i="70" s="1"/>
  <c r="D17" i="70"/>
  <c r="D16" i="70"/>
  <c r="D15" i="70"/>
  <c r="D14" i="70"/>
  <c r="D13" i="70"/>
  <c r="D14" i="69"/>
  <c r="D18" i="69"/>
  <c r="E14" i="69"/>
  <c r="E18" i="69"/>
  <c r="F14" i="69"/>
  <c r="F18" i="69"/>
  <c r="F22" i="69" s="1"/>
  <c r="H14" i="69"/>
  <c r="H18" i="69"/>
  <c r="D15" i="69"/>
  <c r="E15" i="69"/>
  <c r="F15" i="69"/>
  <c r="H15" i="69"/>
  <c r="D16" i="69"/>
  <c r="E16" i="69"/>
  <c r="F16" i="69"/>
  <c r="F24" i="69"/>
  <c r="H16" i="69"/>
  <c r="D17" i="69"/>
  <c r="E17" i="69"/>
  <c r="F17" i="69"/>
  <c r="F25" i="69" s="1"/>
  <c r="H17" i="69"/>
  <c r="C17" i="69"/>
  <c r="C18" i="69"/>
  <c r="C16" i="69"/>
  <c r="C24" i="69" s="1"/>
  <c r="C15" i="69"/>
  <c r="C14" i="69"/>
  <c r="C22" i="69"/>
  <c r="L15" i="66"/>
  <c r="L21" i="66" s="1"/>
  <c r="L16" i="66"/>
  <c r="K15" i="66"/>
  <c r="K16" i="66"/>
  <c r="J15" i="66"/>
  <c r="J16" i="66"/>
  <c r="I15" i="66"/>
  <c r="I16" i="66"/>
  <c r="H15" i="66"/>
  <c r="H21" i="66" s="1"/>
  <c r="H16" i="66"/>
  <c r="G15" i="66"/>
  <c r="G16" i="66"/>
  <c r="G21" i="66"/>
  <c r="F15" i="66"/>
  <c r="F16" i="66"/>
  <c r="F21" i="66" s="1"/>
  <c r="E15" i="66"/>
  <c r="E16" i="66"/>
  <c r="E19" i="66" s="1"/>
  <c r="D15" i="66"/>
  <c r="D16" i="66"/>
  <c r="L14" i="66"/>
  <c r="L20" i="66" s="1"/>
  <c r="K14" i="66"/>
  <c r="K20" i="66" s="1"/>
  <c r="J14" i="66"/>
  <c r="J20" i="66"/>
  <c r="I14" i="66"/>
  <c r="I20" i="66" s="1"/>
  <c r="H14" i="66"/>
  <c r="H20" i="66"/>
  <c r="G14" i="66"/>
  <c r="G20" i="66" s="1"/>
  <c r="F14" i="66"/>
  <c r="F20" i="66"/>
  <c r="E14" i="66"/>
  <c r="E20" i="66" s="1"/>
  <c r="D14" i="66"/>
  <c r="D20" i="66"/>
  <c r="L13" i="66"/>
  <c r="L19" i="66" s="1"/>
  <c r="K13" i="66"/>
  <c r="K19" i="66"/>
  <c r="J13" i="66"/>
  <c r="J19" i="66" s="1"/>
  <c r="I13" i="66"/>
  <c r="I19" i="66"/>
  <c r="H13" i="66"/>
  <c r="H19" i="66" s="1"/>
  <c r="G13" i="66"/>
  <c r="G19" i="66"/>
  <c r="F13" i="66"/>
  <c r="F19" i="66" s="1"/>
  <c r="E13" i="66"/>
  <c r="D13" i="66"/>
  <c r="D19" i="66" s="1"/>
  <c r="L12" i="66"/>
  <c r="L18" i="66"/>
  <c r="K12" i="66"/>
  <c r="K18" i="66" s="1"/>
  <c r="J12" i="66"/>
  <c r="J18" i="66"/>
  <c r="I12" i="66"/>
  <c r="I18" i="66" s="1"/>
  <c r="H12" i="66"/>
  <c r="H18" i="66"/>
  <c r="G12" i="66"/>
  <c r="G18" i="66" s="1"/>
  <c r="F12" i="66"/>
  <c r="F18" i="66"/>
  <c r="E12" i="66"/>
  <c r="E18" i="66" s="1"/>
  <c r="D12" i="66"/>
  <c r="D18" i="66"/>
  <c r="C15" i="66"/>
  <c r="C16" i="66"/>
  <c r="C14" i="66"/>
  <c r="C13" i="66"/>
  <c r="C19" i="66" s="1"/>
  <c r="C12" i="66"/>
  <c r="C14" i="60"/>
  <c r="C20" i="60"/>
  <c r="C23" i="60" s="1"/>
  <c r="D14" i="60"/>
  <c r="D20" i="60"/>
  <c r="E14" i="60"/>
  <c r="E20" i="60"/>
  <c r="E23" i="60"/>
  <c r="F14" i="60"/>
  <c r="F23" i="60" s="1"/>
  <c r="F20" i="60"/>
  <c r="G14" i="60"/>
  <c r="G20" i="60"/>
  <c r="H14" i="60"/>
  <c r="H20" i="60"/>
  <c r="I14" i="60"/>
  <c r="I23" i="60" s="1"/>
  <c r="I20" i="60"/>
  <c r="J14" i="60"/>
  <c r="J20" i="60"/>
  <c r="J25" i="60" s="1"/>
  <c r="J23" i="60"/>
  <c r="K14" i="60"/>
  <c r="K20" i="60"/>
  <c r="L14" i="60"/>
  <c r="L20" i="60"/>
  <c r="L24" i="60" s="1"/>
  <c r="C15" i="60"/>
  <c r="D15" i="60"/>
  <c r="E15" i="60"/>
  <c r="F15" i="60"/>
  <c r="F24" i="60" s="1"/>
  <c r="G15" i="60"/>
  <c r="H15" i="60"/>
  <c r="H24" i="60" s="1"/>
  <c r="I15" i="60"/>
  <c r="I24" i="60"/>
  <c r="J15" i="60"/>
  <c r="K15" i="60"/>
  <c r="L15" i="60"/>
  <c r="C16" i="60"/>
  <c r="C25" i="60" s="1"/>
  <c r="D16" i="60"/>
  <c r="E16" i="60"/>
  <c r="E25" i="60"/>
  <c r="F16" i="60"/>
  <c r="F25" i="60" s="1"/>
  <c r="G16" i="60"/>
  <c r="H16" i="60"/>
  <c r="H25" i="60"/>
  <c r="I16" i="60"/>
  <c r="J16" i="60"/>
  <c r="K16" i="60"/>
  <c r="K25" i="60" s="1"/>
  <c r="L16" i="60"/>
  <c r="C17" i="60"/>
  <c r="D17" i="60"/>
  <c r="E17" i="60"/>
  <c r="F17" i="60"/>
  <c r="F26" i="60" s="1"/>
  <c r="G17" i="60"/>
  <c r="H17" i="60"/>
  <c r="I17" i="60"/>
  <c r="J17" i="60"/>
  <c r="K17" i="60"/>
  <c r="K26" i="60" s="1"/>
  <c r="L17" i="60"/>
  <c r="C18" i="60"/>
  <c r="C27" i="60" s="1"/>
  <c r="D18" i="60"/>
  <c r="E18" i="60"/>
  <c r="F18" i="60"/>
  <c r="F27" i="60" s="1"/>
  <c r="G18" i="60"/>
  <c r="H18" i="60"/>
  <c r="H27" i="60" s="1"/>
  <c r="I18" i="60"/>
  <c r="I27" i="60" s="1"/>
  <c r="J18" i="60"/>
  <c r="K18" i="60"/>
  <c r="L18" i="60"/>
  <c r="L27" i="60" s="1"/>
  <c r="C19" i="60"/>
  <c r="D19" i="60"/>
  <c r="D28" i="60"/>
  <c r="E19" i="60"/>
  <c r="E28" i="60" s="1"/>
  <c r="F19" i="60"/>
  <c r="F28" i="60" s="1"/>
  <c r="G19" i="60"/>
  <c r="H19" i="60"/>
  <c r="H28" i="60" s="1"/>
  <c r="I19" i="60"/>
  <c r="J19" i="60"/>
  <c r="J28" i="60"/>
  <c r="K19" i="60"/>
  <c r="K28" i="60" s="1"/>
  <c r="L19" i="60"/>
  <c r="L13" i="60"/>
  <c r="K13" i="60"/>
  <c r="K22" i="60"/>
  <c r="J13" i="60"/>
  <c r="I13" i="60"/>
  <c r="H13" i="60"/>
  <c r="G13" i="60"/>
  <c r="G22" i="60" s="1"/>
  <c r="F13" i="60"/>
  <c r="F22" i="60" s="1"/>
  <c r="E13" i="60"/>
  <c r="E22" i="60"/>
  <c r="D13" i="60"/>
  <c r="D22" i="60" s="1"/>
  <c r="C13" i="60"/>
  <c r="D29" i="58"/>
  <c r="E20" i="58"/>
  <c r="F20" i="58"/>
  <c r="F29" i="58" s="1"/>
  <c r="G20" i="58"/>
  <c r="G29" i="58"/>
  <c r="H20" i="58"/>
  <c r="H29" i="58" s="1"/>
  <c r="I20" i="58"/>
  <c r="I29" i="58" s="1"/>
  <c r="J20" i="58"/>
  <c r="J29" i="58" s="1"/>
  <c r="K20" i="58"/>
  <c r="K29" i="58" s="1"/>
  <c r="L20" i="58"/>
  <c r="L29" i="58" s="1"/>
  <c r="C20" i="58"/>
  <c r="C25" i="58" s="1"/>
  <c r="E29" i="58"/>
  <c r="C29" i="58"/>
  <c r="D13" i="58"/>
  <c r="D22" i="58"/>
  <c r="E13" i="58"/>
  <c r="E22" i="58" s="1"/>
  <c r="F13" i="58"/>
  <c r="F22" i="58" s="1"/>
  <c r="G13" i="58"/>
  <c r="G22" i="58" s="1"/>
  <c r="H13" i="58"/>
  <c r="I13" i="58"/>
  <c r="J13" i="58"/>
  <c r="J22" i="58" s="1"/>
  <c r="K13" i="58"/>
  <c r="L13" i="58"/>
  <c r="D14" i="58"/>
  <c r="D23" i="58" s="1"/>
  <c r="E14" i="58"/>
  <c r="E23" i="58" s="1"/>
  <c r="F14" i="58"/>
  <c r="G14" i="58"/>
  <c r="G23" i="58"/>
  <c r="H14" i="58"/>
  <c r="I14" i="58"/>
  <c r="J14" i="58"/>
  <c r="J23" i="58"/>
  <c r="K14" i="58"/>
  <c r="K23" i="58" s="1"/>
  <c r="L14" i="58"/>
  <c r="D15" i="58"/>
  <c r="D24" i="58"/>
  <c r="E15" i="58"/>
  <c r="F15" i="58"/>
  <c r="G15" i="58"/>
  <c r="G24" i="58" s="1"/>
  <c r="H15" i="58"/>
  <c r="I15" i="58"/>
  <c r="J15" i="58"/>
  <c r="J24" i="58" s="1"/>
  <c r="K15" i="58"/>
  <c r="L15" i="58"/>
  <c r="L24" i="58" s="1"/>
  <c r="D16" i="58"/>
  <c r="D25" i="58" s="1"/>
  <c r="E16" i="58"/>
  <c r="E25" i="58"/>
  <c r="F16" i="58"/>
  <c r="F25" i="58" s="1"/>
  <c r="G16" i="58"/>
  <c r="G25" i="58" s="1"/>
  <c r="H16" i="58"/>
  <c r="I16" i="58"/>
  <c r="I25" i="58" s="1"/>
  <c r="J16" i="58"/>
  <c r="J25" i="58" s="1"/>
  <c r="K16" i="58"/>
  <c r="K25" i="58" s="1"/>
  <c r="L16" i="58"/>
  <c r="D17" i="58"/>
  <c r="D26" i="58" s="1"/>
  <c r="E17" i="58"/>
  <c r="E26" i="58" s="1"/>
  <c r="F17" i="58"/>
  <c r="F26" i="58" s="1"/>
  <c r="G17" i="58"/>
  <c r="G26" i="58" s="1"/>
  <c r="H17" i="58"/>
  <c r="I17" i="58"/>
  <c r="J17" i="58"/>
  <c r="J26" i="58" s="1"/>
  <c r="K17" i="58"/>
  <c r="L17" i="58"/>
  <c r="D18" i="58"/>
  <c r="D27" i="58" s="1"/>
  <c r="E18" i="58"/>
  <c r="E27" i="58" s="1"/>
  <c r="F18" i="58"/>
  <c r="G18" i="58"/>
  <c r="G27" i="58"/>
  <c r="H18" i="58"/>
  <c r="I18" i="58"/>
  <c r="J18" i="58"/>
  <c r="J27" i="58"/>
  <c r="K18" i="58"/>
  <c r="K27" i="58" s="1"/>
  <c r="L18" i="58"/>
  <c r="D19" i="58"/>
  <c r="D28" i="58"/>
  <c r="E19" i="58"/>
  <c r="F19" i="58"/>
  <c r="G19" i="58"/>
  <c r="G28" i="58" s="1"/>
  <c r="H19" i="58"/>
  <c r="I19" i="58"/>
  <c r="J19" i="58"/>
  <c r="J28" i="58" s="1"/>
  <c r="K19" i="58"/>
  <c r="L19" i="58"/>
  <c r="L28" i="58" s="1"/>
  <c r="C19" i="58"/>
  <c r="C18" i="58"/>
  <c r="C17" i="58"/>
  <c r="C26" i="58" s="1"/>
  <c r="C16" i="58"/>
  <c r="C15" i="58"/>
  <c r="C14" i="58"/>
  <c r="C23" i="58" s="1"/>
  <c r="E24" i="69" l="1"/>
  <c r="H25" i="69"/>
  <c r="D23" i="69"/>
  <c r="I22" i="70"/>
  <c r="D24" i="69"/>
  <c r="E22" i="69"/>
  <c r="C23" i="69"/>
  <c r="F24" i="70"/>
  <c r="F23" i="70"/>
  <c r="F22" i="70"/>
  <c r="I21" i="70"/>
  <c r="G23" i="70"/>
  <c r="G26" i="70"/>
  <c r="I25" i="70"/>
  <c r="E21" i="70"/>
  <c r="F25" i="70"/>
  <c r="I23" i="70"/>
  <c r="F21" i="70"/>
  <c r="G21" i="70"/>
  <c r="F23" i="69"/>
  <c r="D22" i="69"/>
  <c r="D25" i="69"/>
  <c r="H22" i="69"/>
  <c r="E21" i="66"/>
  <c r="I21" i="66"/>
  <c r="C21" i="66"/>
  <c r="D21" i="66"/>
  <c r="J21" i="66"/>
  <c r="L26" i="60"/>
  <c r="G23" i="60"/>
  <c r="L22" i="60"/>
  <c r="J27" i="60"/>
  <c r="G27" i="60"/>
  <c r="D27" i="60"/>
  <c r="G26" i="60"/>
  <c r="D26" i="60"/>
  <c r="D24" i="60"/>
  <c r="H22" i="60"/>
  <c r="L23" i="60"/>
  <c r="D23" i="60"/>
  <c r="J22" i="60"/>
  <c r="J26" i="60"/>
  <c r="D25" i="60"/>
  <c r="J24" i="60"/>
  <c r="G24" i="60"/>
  <c r="K23" i="60"/>
  <c r="H23" i="60"/>
  <c r="C27" i="58"/>
  <c r="F28" i="58"/>
  <c r="I27" i="58"/>
  <c r="F27" i="58"/>
  <c r="L26" i="58"/>
  <c r="F24" i="58"/>
  <c r="I23" i="58"/>
  <c r="F23" i="58"/>
  <c r="L22" i="58"/>
  <c r="C24" i="58"/>
  <c r="I26" i="58"/>
  <c r="I22" i="58"/>
  <c r="C28" i="58"/>
  <c r="I28" i="58"/>
  <c r="E28" i="58"/>
  <c r="I24" i="58"/>
  <c r="E24" i="58"/>
  <c r="D25" i="70"/>
  <c r="D23" i="70"/>
  <c r="D22" i="70"/>
  <c r="D24" i="70"/>
  <c r="D21" i="70"/>
  <c r="G22" i="70"/>
  <c r="I26" i="70"/>
  <c r="I24" i="70"/>
  <c r="E24" i="70"/>
  <c r="C25" i="69"/>
  <c r="H23" i="69"/>
  <c r="E25" i="69"/>
  <c r="C20" i="66"/>
  <c r="C18" i="66"/>
  <c r="K21" i="66"/>
  <c r="L28" i="60"/>
  <c r="H26" i="60"/>
  <c r="E24" i="60"/>
  <c r="I28" i="60"/>
  <c r="E26" i="60"/>
  <c r="L25" i="60"/>
  <c r="I26" i="60"/>
  <c r="C28" i="60"/>
  <c r="I25" i="60"/>
  <c r="K27" i="60"/>
  <c r="G28" i="60"/>
  <c r="K24" i="58"/>
  <c r="K26" i="58"/>
  <c r="K22" i="58"/>
  <c r="L27" i="58"/>
  <c r="L25" i="58"/>
  <c r="L23" i="58"/>
  <c r="K28" i="58"/>
  <c r="G25" i="70"/>
  <c r="H24" i="69"/>
  <c r="E23" i="69"/>
  <c r="C24" i="60"/>
  <c r="C22" i="60"/>
  <c r="I22" i="60"/>
  <c r="E27" i="60"/>
  <c r="C26" i="60"/>
  <c r="G25" i="60"/>
  <c r="K24" i="60"/>
  <c r="H26" i="58"/>
  <c r="H24" i="58"/>
  <c r="H28" i="58"/>
  <c r="H27" i="58"/>
  <c r="H25" i="58"/>
  <c r="H23" i="58"/>
  <c r="H22" i="58"/>
</calcChain>
</file>

<file path=xl/sharedStrings.xml><?xml version="1.0" encoding="utf-8"?>
<sst xmlns="http://schemas.openxmlformats.org/spreadsheetml/2006/main" count="1708" uniqueCount="232">
  <si>
    <t>Castilla y León</t>
  </si>
  <si>
    <t>Total</t>
  </si>
  <si>
    <t>Mujer</t>
  </si>
  <si>
    <t>Española</t>
  </si>
  <si>
    <t>Extranjera</t>
  </si>
  <si>
    <t>Asalariados</t>
  </si>
  <si>
    <t>De 0 a 0,5 SMI</t>
  </si>
  <si>
    <t>De 0,5 a 1 SMI</t>
  </si>
  <si>
    <t>De 1 a 1,5 SMI</t>
  </si>
  <si>
    <t>De 1,5 a 2 SMI</t>
  </si>
  <si>
    <t>De 2 a 2,5 SMI</t>
  </si>
  <si>
    <t>De 2,5 a 3 SMI</t>
  </si>
  <si>
    <t>De 3 a 3,5 SMI</t>
  </si>
  <si>
    <t>De 3,5 a 4 SMI</t>
  </si>
  <si>
    <t>De 4 a 4,5 SMI</t>
  </si>
  <si>
    <t>De 4,5 a 5 SMI</t>
  </si>
  <si>
    <t>De 5 a 7,5 SMI</t>
  </si>
  <si>
    <t>De 7,5 a 10 SMI</t>
  </si>
  <si>
    <t>Más de 10 SMI</t>
  </si>
  <si>
    <t>Agricultura, ganadería, silvicultura y pesca</t>
  </si>
  <si>
    <t>Industria extractiva, energía y agua</t>
  </si>
  <si>
    <t>Industria</t>
  </si>
  <si>
    <t>Comercio, reparaciones y transporte</t>
  </si>
  <si>
    <t>Información y comunicaciones</t>
  </si>
  <si>
    <t>Entid. financieras y aseguradoras</t>
  </si>
  <si>
    <t>Servicios a las empresas</t>
  </si>
  <si>
    <t>Servicios sociales</t>
  </si>
  <si>
    <t>Otros servicios personales y de ocio</t>
  </si>
  <si>
    <t>Ávila</t>
  </si>
  <si>
    <t>Burgos</t>
  </si>
  <si>
    <t>Zamora</t>
  </si>
  <si>
    <t>Empresas personales</t>
  </si>
  <si>
    <t>Entidades en régimen de atribución de rentas</t>
  </si>
  <si>
    <t>Empresas societarias</t>
  </si>
  <si>
    <t>Grandes empresas</t>
  </si>
  <si>
    <t>Pymes</t>
  </si>
  <si>
    <t>Administraciones públicas e IPSFL</t>
  </si>
  <si>
    <t>Administraciones públicas</t>
  </si>
  <si>
    <t>IPSFL</t>
  </si>
  <si>
    <t>Andalucía</t>
  </si>
  <si>
    <t>Aragón</t>
  </si>
  <si>
    <t>Canarias</t>
  </si>
  <si>
    <t>Cantabria</t>
  </si>
  <si>
    <t>Castilla - La Mancha</t>
  </si>
  <si>
    <t>Cataluña</t>
  </si>
  <si>
    <t>Extremadura</t>
  </si>
  <si>
    <t>Galicia</t>
  </si>
  <si>
    <t>La Rioja</t>
  </si>
  <si>
    <t>Comunidad Valenciana</t>
  </si>
  <si>
    <t>Domicilio del pagador</t>
  </si>
  <si>
    <t>Relación Pagador/Perceptor</t>
  </si>
  <si>
    <t>León</t>
  </si>
  <si>
    <t>Palencia</t>
  </si>
  <si>
    <t>Salamanca</t>
  </si>
  <si>
    <t>Segovia</t>
  </si>
  <si>
    <t>Soria</t>
  </si>
  <si>
    <t>Valladolid</t>
  </si>
  <si>
    <t>Construcción y activ. Inmobiliarias</t>
  </si>
  <si>
    <t>Retribuciones (€)</t>
  </si>
  <si>
    <t>Retenciones (€)</t>
  </si>
  <si>
    <t>Nº Entidades</t>
  </si>
  <si>
    <t>Nº Asalariados</t>
  </si>
  <si>
    <t>Nº Perceptores</t>
  </si>
  <si>
    <t>Personas físicas</t>
  </si>
  <si>
    <t>www.estadistica.jcyl.es - Tel. 983 414 452</t>
  </si>
  <si>
    <t>FUENTE: D. G. de Presupuestos y Estadística de la Junta de Castilla y León con datos de la Agencia Estatal Tributaria, "Mercado de Trabajo y Pensiones en las Fuentes Tributarias".</t>
  </si>
  <si>
    <t>MERCADO DE TRABAJO EN LAS FUENTES TRIBUTARIAS</t>
  </si>
  <si>
    <t>APARTADO 2: EMPLEO Y SALARIOS</t>
  </si>
  <si>
    <t>Provincia</t>
  </si>
  <si>
    <t>Sexo</t>
  </si>
  <si>
    <t>Tramo de edad</t>
  </si>
  <si>
    <t>Tramo de salario</t>
  </si>
  <si>
    <t>2.1. GENERAL</t>
  </si>
  <si>
    <t>2.2. ÓPTICA DEL PERCEPTOR</t>
  </si>
  <si>
    <t>2.3. ÓPTICA DEL PAGADOR</t>
  </si>
  <si>
    <t>2.1. EMPLEO Y SALARIOS. GENERAL</t>
  </si>
  <si>
    <t>2.2. EMPLEO Y SALARIOS. ÓPTICA DEL PERCEPTOR</t>
  </si>
  <si>
    <t>2.3. EMPLEO Y SALARIOS. ÓPTICA DEL PAGADOR</t>
  </si>
  <si>
    <t>Sector de actividad</t>
  </si>
  <si>
    <t>Construcción y actividades inmobiliarias</t>
  </si>
  <si>
    <t>Entidades financieras y aseguradoras</t>
  </si>
  <si>
    <t>Edad</t>
  </si>
  <si>
    <t>&lt;18 años</t>
  </si>
  <si>
    <t>De 18 a 25 años</t>
  </si>
  <si>
    <t>De 26 a 35 años</t>
  </si>
  <si>
    <t>De 36 a 45 años</t>
  </si>
  <si>
    <t>De 46 a 55 años</t>
  </si>
  <si>
    <t>De 56 a 65 años</t>
  </si>
  <si>
    <t>&gt; 65 años</t>
  </si>
  <si>
    <t>Agricultura</t>
  </si>
  <si>
    <t>Construcción</t>
  </si>
  <si>
    <t>Servicios</t>
  </si>
  <si>
    <t>Tabla 2.1.</t>
  </si>
  <si>
    <t>Tabla 2.2.1.</t>
  </si>
  <si>
    <t>Tabla 2.2.2.</t>
  </si>
  <si>
    <t>Tabla 2.2.3.</t>
  </si>
  <si>
    <t>Tabla 2.2.4.</t>
  </si>
  <si>
    <t>Tabla 2.2.5.</t>
  </si>
  <si>
    <t>Tabla 2.2.6.</t>
  </si>
  <si>
    <t>Tabla 2.2.7.</t>
  </si>
  <si>
    <t>Tabla 2.2.8.</t>
  </si>
  <si>
    <t>Tabla 2.2.9.</t>
  </si>
  <si>
    <t>Tabla 2.2.10.</t>
  </si>
  <si>
    <t>Tabla 2.2.11.</t>
  </si>
  <si>
    <t>Tabla 2.2.12.</t>
  </si>
  <si>
    <t>Tabla 2.2.13.</t>
  </si>
  <si>
    <t>Tabla 2.2.14.</t>
  </si>
  <si>
    <t>Tabla 2.2.15.</t>
  </si>
  <si>
    <t>Tabla 2.2.16.</t>
  </si>
  <si>
    <t>Tabla 2.2.17.</t>
  </si>
  <si>
    <t>Tabla 2.3.1.</t>
  </si>
  <si>
    <t>Tabla 2.3.2.</t>
  </si>
  <si>
    <t>Tabla 2.3.3.</t>
  </si>
  <si>
    <t>Gráfico 2.1.1.</t>
  </si>
  <si>
    <t>Gráfico 2.2.1.</t>
  </si>
  <si>
    <t>Gráfico 2.2.2.</t>
  </si>
  <si>
    <t>Gráfico 2.2.3.</t>
  </si>
  <si>
    <t>Gráfico 2.2.4.</t>
  </si>
  <si>
    <t>Gráfico 2.2.5.</t>
  </si>
  <si>
    <t>Gráfico 2.2.6.</t>
  </si>
  <si>
    <t>Gráfico 2.2.7.</t>
  </si>
  <si>
    <t>Gráfico 2.2.8.</t>
  </si>
  <si>
    <t>Gráfico 2.2.9.</t>
  </si>
  <si>
    <t>Gráfico 2.2.10.</t>
  </si>
  <si>
    <t>Gráfico 2.3.1.</t>
  </si>
  <si>
    <t>Gráfico 2.3.2.</t>
  </si>
  <si>
    <t>Gráfico 2.1.2.</t>
  </si>
  <si>
    <r>
      <t xml:space="preserve">Total </t>
    </r>
    <r>
      <rPr>
        <b/>
        <vertAlign val="superscript"/>
        <sz val="8"/>
        <color rgb="FF000080"/>
        <rFont val="Arial"/>
        <family val="2"/>
      </rPr>
      <t>(*)</t>
    </r>
  </si>
  <si>
    <t>Asturias</t>
  </si>
  <si>
    <t>Baleares</t>
  </si>
  <si>
    <t>Madrid</t>
  </si>
  <si>
    <t>Murcia</t>
  </si>
  <si>
    <t>Ceuta</t>
  </si>
  <si>
    <t>Melilla</t>
  </si>
  <si>
    <t>Gráfico 2.1.3.</t>
  </si>
  <si>
    <t>Número de asalariados por Sexo, Tramo de edad y Nacionalidad. Castilla y León.</t>
  </si>
  <si>
    <t>Número de asalariados por Tramo de edad, Sexo y Provincia. Castilla y León.</t>
  </si>
  <si>
    <t>Número de percepciones por persona por Tramo de edad, Sexo y Provincia. Castilla y León.</t>
  </si>
  <si>
    <t>Número de asalariados por Tramo de salario, Sexo y Provincia. Castilla y León.</t>
  </si>
  <si>
    <t>Número de percepciones por persona por Tramo de salario, Sexo y Provincia. Castilla y León.</t>
  </si>
  <si>
    <t>Número de asalariados por Sector de actividad, Sexo y Provincia. Castilla y León.</t>
  </si>
  <si>
    <t>Número de percepciones por persona por Sector de actividad, Sexo y Provincia. Castilla y León.</t>
  </si>
  <si>
    <t xml:space="preserve">Información estadística de Castilla y León  </t>
  </si>
  <si>
    <t>CyL</t>
  </si>
  <si>
    <r>
      <t xml:space="preserve">Tipo de entidad </t>
    </r>
    <r>
      <rPr>
        <b/>
        <vertAlign val="superscript"/>
        <sz val="6"/>
        <color rgb="FF333399"/>
        <rFont val="Arial"/>
        <family val="2"/>
      </rPr>
      <t>(*)</t>
    </r>
  </si>
  <si>
    <t>Hombre</t>
  </si>
  <si>
    <t>Comunidad autónoma</t>
  </si>
  <si>
    <t>Retribuciones (euros)</t>
  </si>
  <si>
    <t>Retenciones (euros)</t>
  </si>
  <si>
    <t>Número de entidades</t>
  </si>
  <si>
    <t>Número de  asalariados</t>
  </si>
  <si>
    <t>Número de perceptores</t>
  </si>
  <si>
    <t>Número de entidades, Número de asalariados, Número de perceptores, Retribuciones y Rentenciones por Sector de actividad y Sexo. Castilla y León.</t>
  </si>
  <si>
    <t>Número de entidades, Número de asalariados, Número de perceptores, Retribuciones y Rentenciones por Tipo de entidad y Sexo. Castilla y León.</t>
  </si>
  <si>
    <t>Asalariados y Salarios según Domicilio del pagador, según Domicilio del perceptor y Relación pagador/perceptor por Comunidad autónoma.</t>
  </si>
  <si>
    <t>Salarios anuales totales (euros) por Tramo de edad, Sexo y Provincia. Castilla y León.</t>
  </si>
  <si>
    <t>Salario medio anual (euros) por Tramo de edad, Sexo y Provincia. Castilla y León.</t>
  </si>
  <si>
    <t>Salario medio anual (euros) por Tramo de salario, Sexo y Provincia. Castilla y León.</t>
  </si>
  <si>
    <t>Salario medio anual (euros) por Sector de actividad, Sexo y Provincia. Castilla y León.</t>
  </si>
  <si>
    <t>Distribución porcentual del Número de entidades, Número de asalariados, Número de perceptores, Retribuciones y Retenciones por Sector de actividad. Castilla y León.</t>
  </si>
  <si>
    <t xml:space="preserve">Distribución porcentual del Número de entidades, Número de asalariados, Número de perceptores, Retribuciones y Retenciones por Tipo de entidad. Castilla y León. </t>
  </si>
  <si>
    <t>Número de asalariados</t>
  </si>
  <si>
    <t>Número de percepciones por persona</t>
  </si>
  <si>
    <t>Salarios anuales totales pagados (euros)</t>
  </si>
  <si>
    <t>Salarios anuales totales percibidos (euros)</t>
  </si>
  <si>
    <t>Salarios anuales totales (euros)</t>
  </si>
  <si>
    <t>Distribución porcentual del Número de asalariados por Comunidad autónoma del perceptor.</t>
  </si>
  <si>
    <t>Número de asalariados por Comunidad autónoma del pagador y Comunidad autónoma del perceptor.</t>
  </si>
  <si>
    <t>Distribución porcentual del Número de asalariados por Comunidad autónoma del pagador.</t>
  </si>
  <si>
    <t>Salario medio anual (euros)</t>
  </si>
  <si>
    <t>Salario medio anual por Provincia y Sexo. Castilla y León.</t>
  </si>
  <si>
    <t>Salario medio anual por Sexo, Tramo de edad y Nacionalidad. Castilla y León.</t>
  </si>
  <si>
    <t xml:space="preserve">Salario medio anual por Sector de actividad. Castilla y León. </t>
  </si>
  <si>
    <t>Salarios</t>
  </si>
  <si>
    <t>Navarra</t>
  </si>
  <si>
    <t>País Vasco</t>
  </si>
  <si>
    <t>CCAA pagador</t>
  </si>
  <si>
    <t>CCAA perceptor</t>
  </si>
  <si>
    <r>
      <t xml:space="preserve">Nota: </t>
    </r>
    <r>
      <rPr>
        <vertAlign val="superscript"/>
        <sz val="8"/>
        <rFont val="Arial"/>
        <family val="2"/>
      </rPr>
      <t xml:space="preserve">(*) </t>
    </r>
    <r>
      <rPr>
        <sz val="8"/>
        <rFont val="Arial"/>
        <family val="2"/>
      </rPr>
      <t>Según el domicilio del perceptor solo se dispone de la información de las Comunidades que tienen Régimen Fiscal Común. La información de País Vasco y Navarra no está disponible (nd).</t>
    </r>
  </si>
  <si>
    <t>Nota: Según el domicilio del perceptor solo se dispone de la información de las Comunidades que tienen Régimen Fiscal Común.</t>
  </si>
  <si>
    <r>
      <t xml:space="preserve">Nota: </t>
    </r>
    <r>
      <rPr>
        <vertAlign val="superscript"/>
        <sz val="8"/>
        <rFont val="Arial"/>
        <family val="2"/>
      </rPr>
      <t xml:space="preserve">(*) </t>
    </r>
    <r>
      <rPr>
        <sz val="8"/>
        <rFont val="Arial"/>
        <family val="2"/>
      </rPr>
      <t>Según el domicilio del perceptor solo se dispone de la información de las Comunidades que tienen Régimen Fiscal Común.</t>
    </r>
  </si>
  <si>
    <t>Total (*)</t>
  </si>
  <si>
    <t>-</t>
  </si>
  <si>
    <t>Salarios anuales totales por Tramo de salario, Sexo y Provincia. Castilla y León.</t>
  </si>
  <si>
    <t>Salarios anuales totales por Sector de actividad, Sexo y Provincia. Castilla y León.</t>
  </si>
  <si>
    <t xml:space="preserve">Distribución del Número de asalariados por Tramo de edad en cada Provincia. Castilla y León. </t>
  </si>
  <si>
    <t>Distribución de los Salarios anuales totales por Tramo de edad en cada Provincia. Castilla y León.</t>
  </si>
  <si>
    <t xml:space="preserve">Distribución porcentual del Número de asalariados por Sector de actividad en cada Provincia. Castilla y León. </t>
  </si>
  <si>
    <t xml:space="preserve">Salario medio anual por Tramo de edad y Sexo. Castilla y León. </t>
  </si>
  <si>
    <t>Distribución porcentual del Número de asalariados por Tramo de salario en cada Provincia. Castilla y León.</t>
  </si>
  <si>
    <r>
      <t xml:space="preserve">Domicilio del perceptor </t>
    </r>
    <r>
      <rPr>
        <b/>
        <vertAlign val="superscript"/>
        <sz val="9"/>
        <color rgb="FF000080"/>
        <rFont val="Arial"/>
        <family val="2"/>
      </rPr>
      <t>(*)</t>
    </r>
  </si>
  <si>
    <r>
      <t xml:space="preserve">Total </t>
    </r>
    <r>
      <rPr>
        <b/>
        <vertAlign val="superscript"/>
        <sz val="9"/>
        <color rgb="FF000080"/>
        <rFont val="Arial"/>
        <family val="2"/>
      </rPr>
      <t>(*)</t>
    </r>
  </si>
  <si>
    <t>Año 2020</t>
  </si>
  <si>
    <t>nd</t>
  </si>
  <si>
    <t>S.E.</t>
  </si>
  <si>
    <t>Nota: S.E.: Secreto Estadístico.</t>
  </si>
  <si>
    <t xml:space="preserve">         SMI: Salario Mínimo Interprofesional en 2020 está fijado en 13.300,0 euros.</t>
  </si>
  <si>
    <t>Situación de ERTE y Nacionalidad</t>
  </si>
  <si>
    <t>ERTE</t>
  </si>
  <si>
    <t>No ERTE</t>
  </si>
  <si>
    <t>Número de asalariados por Tramo de edad, Sexo, Situación de ERTE y Nacionalidad. Castilla y León.</t>
  </si>
  <si>
    <t>Número de percepciones por persona por Tramo de edad, Sexo, Situación de ERTE y Nacionalidad. Castilla y León.</t>
  </si>
  <si>
    <t>Salarios anuales totales por Tramo de edad, Sexo, Situación de ERTE y Nacionalidad. Castilla y León.</t>
  </si>
  <si>
    <t>Salario medio anual (euros) por Tramo de edad, Sexo, Situación de ERTE y Nacionalidad. Castilla y León.</t>
  </si>
  <si>
    <t>Laón</t>
  </si>
  <si>
    <t>Salario Medio Anual Total</t>
  </si>
  <si>
    <t>Salario Medio Anual ERTE</t>
  </si>
  <si>
    <t>Salario Medio Anual No ERTE</t>
  </si>
  <si>
    <t>ERTE empresa</t>
  </si>
  <si>
    <t>No ERTE empresa</t>
  </si>
  <si>
    <t>ERTE percepciones</t>
  </si>
  <si>
    <t>No ERTE percepciones</t>
  </si>
  <si>
    <t>Número de percepciones</t>
  </si>
  <si>
    <t>Para evitar los efectos distorsionadores de los ERTEs sobre salarios y desempleo en 2020, se ha realizado una explotación específica que permite aislar el colectivo de personas que se han acogido al abono de prestaciones por ERTE. En la perspectiva del perceptor se ofrece la clasificación de personas en ERTE/ No ERTE.</t>
  </si>
  <si>
    <t>Retribuciones ERTE (euros) pagadas por el SEPE</t>
  </si>
  <si>
    <t>Para evitar los efectos distorsionadores de los ERTEs sobre salarios y desempleo en 2020, se ha realizado una explotación específica que permite aislar el colectivo de personas y de empresas que se han acogido al abono de prestaciones por ERTE. En la perspectiva del pagador se ofrece la clasificación de Empresas con trabajadores en ERTE combinada con las percepciones ERTE del trabajador y la incorporación de la percepción de la prestación del ERTE pagada por el SEPE (hay que señalar que es imposible distinguir la retribución por ERTE y por desempleo por finalización de contrato si en ese mismo ejercicio se dieran las dos circunstancias).</t>
  </si>
  <si>
    <r>
      <t xml:space="preserve">Notas: </t>
    </r>
    <r>
      <rPr>
        <vertAlign val="superscript"/>
        <sz val="8"/>
        <rFont val="Arial"/>
        <family val="2"/>
      </rPr>
      <t>(*)</t>
    </r>
    <r>
      <rPr>
        <sz val="8"/>
        <rFont val="Arial"/>
        <family val="2"/>
      </rPr>
      <t xml:space="preserve"> El total no coincide con la suma de las Comunidades Autónomas contempladas en la tabla porque tiene en cuenta a Ceuta y Melilla y las Comunidades que no tienen Régimen Fiscal Común.</t>
    </r>
  </si>
  <si>
    <t>Notas: Según el domicilio del perceptor solo se dispone de la información de las Comunidades que tienen Régimen Fiscal Común.</t>
  </si>
  <si>
    <r>
      <t xml:space="preserve">Retribuciones ERTE </t>
    </r>
    <r>
      <rPr>
        <b/>
        <vertAlign val="superscript"/>
        <sz val="9"/>
        <color rgb="FF000080"/>
        <rFont val="Arial"/>
        <family val="2"/>
      </rPr>
      <t>(*)</t>
    </r>
    <r>
      <rPr>
        <b/>
        <sz val="9"/>
        <color rgb="FF000080"/>
        <rFont val="Arial"/>
        <family val="2"/>
      </rPr>
      <t xml:space="preserve"> (euros)</t>
    </r>
  </si>
  <si>
    <r>
      <t xml:space="preserve">Tipo de entidad </t>
    </r>
    <r>
      <rPr>
        <b/>
        <vertAlign val="superscript"/>
        <sz val="9"/>
        <color rgb="FF000080"/>
        <rFont val="Arial"/>
        <family val="2"/>
      </rPr>
      <t>(1)</t>
    </r>
  </si>
  <si>
    <r>
      <t xml:space="preserve">Retribuciones ERTE </t>
    </r>
    <r>
      <rPr>
        <b/>
        <vertAlign val="superscript"/>
        <sz val="9"/>
        <color rgb="FF000080"/>
        <rFont val="Arial"/>
        <family val="2"/>
      </rPr>
      <t>(2)</t>
    </r>
    <r>
      <rPr>
        <b/>
        <sz val="9"/>
        <color rgb="FF000080"/>
        <rFont val="Arial"/>
        <family val="2"/>
      </rPr>
      <t xml:space="preserve"> (euros)</t>
    </r>
  </si>
  <si>
    <r>
      <t xml:space="preserve">Notas: </t>
    </r>
    <r>
      <rPr>
        <vertAlign val="superscript"/>
        <sz val="8"/>
        <rFont val="Arial"/>
        <family val="2"/>
      </rPr>
      <t xml:space="preserve">(1) </t>
    </r>
    <r>
      <rPr>
        <sz val="8"/>
        <rFont val="Arial"/>
        <family val="2"/>
      </rPr>
      <t>A partir de 2008 la clasificación por tipo de entidad se ha modificado siendo posible establecer una clasificación más agregada y más homogénea tanto para las empresas como para las instituciones sin fines de lucro. Las empresas quedan clasificadas atendiendo a su forma personal de tributación diferenciando entre las Empresas societarias, que son las que tributan por el Impuesto sobre Sociedades y las Empresas personales que tributan por el Impuesto sobre la Renta de las Personas Físicas. En cuanto a las ISFL, las modificaciones introducidas en el NIF según el RD 1065/2007, de 27 de julio de 2007 permite clasificar las instituciones con mayor detalle y precisión.</t>
    </r>
  </si>
  <si>
    <r>
      <t xml:space="preserve">Retribuciones ERTE </t>
    </r>
    <r>
      <rPr>
        <b/>
        <vertAlign val="superscript"/>
        <sz val="9"/>
        <color rgb="FF333399"/>
        <rFont val="Arial"/>
        <family val="2"/>
      </rPr>
      <t>(*)</t>
    </r>
    <r>
      <rPr>
        <b/>
        <sz val="9"/>
        <color rgb="FF333399"/>
        <rFont val="Arial"/>
        <family val="2"/>
      </rPr>
      <t xml:space="preserve"> (euros)</t>
    </r>
  </si>
  <si>
    <t>Número de asalariados, Número de percepciones salariales por persona, Salarios anuales totales y Salario medio anual por Situación de ERTE y Comunidad autónoma.</t>
  </si>
  <si>
    <t>Notas : S.E.: Secreto Estadístico.</t>
  </si>
  <si>
    <t>Salario medio anual por Situación de ERTE y Comunidad autónoma.</t>
  </si>
  <si>
    <t xml:space="preserve">            En 2020, en los estados de alarma decretados por el Gobierno (del 14 de marzo al 21 de junio de 2020 y desde el 25 de octubre de 2020 al 9 de mayo de 2021) se establecieron medidas excepcionales (expedientes de regulación temporal de empleo, ERTEs) que garantizaban la percepción salarial de los trabajadores en aquellas actividades que veían suspendida su actividad. En estos casos parte de la masa salarial asociada era abonada por el SEPE en concepto de prestación de desempleo.</t>
  </si>
  <si>
    <t>Número de entidades, Número de asalariados, Número de perceptores, Retribuciones y Rentenciones por Situación de ERTE y Comunidad autónoma.</t>
  </si>
  <si>
    <t xml:space="preserve">            En 2020, en los estados de alarma decretados por el Gobierno (del 14 de marzo al 21 de junio de 2020 y desde el 25 de octubre de 2020 al 9 de mayo de 2021) se establecieron medidas excepcionales (expedientes de regulación temporal de empleo, ERTEs) que garantizaban la percepción salarial de los trabajadores en aquellas actividades que veían suspendida su actividad. En estos casos parte de la masa salarial asociada era abonada por el Servicio Público de Empleo Estatal (SEPE) en concepto de prestación de desempleo.</t>
  </si>
  <si>
    <t xml:space="preserve">           En 2020, en los estados de alarma decretados por el Gobierno (del 14 de marzo al 21 de junio de 2020 y desde el 25 de octubre de 2020 al 9 de mayo de 2021) se establecieron medidas excepcionales (expedientes de regulación temporal de empleo, ERTEs) que garantizaban la percepción salarial de los trabajadores en aquellas actividades que veían suspendida su actividad. En estos casos parte de la masa salarial asociada era abonada por el Servicio Público de Empleo Estatal (SEPE)  en concepto de prestación de desempleo.</t>
  </si>
  <si>
    <r>
      <t xml:space="preserve">           </t>
    </r>
    <r>
      <rPr>
        <vertAlign val="superscript"/>
        <sz val="8"/>
        <rFont val="Arial"/>
        <family val="2"/>
      </rPr>
      <t>(2)</t>
    </r>
    <r>
      <rPr>
        <sz val="8"/>
        <rFont val="Arial"/>
        <family val="2"/>
      </rPr>
      <t xml:space="preserve"> Retribuciones pagadas por el Servicio Público de Empleo Estatal (SEPE).</t>
    </r>
  </si>
  <si>
    <r>
      <t xml:space="preserve">Nota: </t>
    </r>
    <r>
      <rPr>
        <vertAlign val="superscript"/>
        <sz val="8"/>
        <rFont val="Arial"/>
        <family val="2"/>
      </rPr>
      <t>(*)</t>
    </r>
    <r>
      <rPr>
        <sz val="8"/>
        <rFont val="Arial"/>
        <family val="2"/>
      </rPr>
      <t xml:space="preserve"> Retribuciones pagadas por el Servicio Público de Empleo Estatal (SEPE).</t>
    </r>
  </si>
</sst>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164" formatCode="#,##0\ &quot;€&quot;"/>
    <numFmt numFmtId="165" formatCode="0.0%"/>
  </numFmts>
  <fonts count="49" x14ac:knownFonts="1">
    <font>
      <sz val="10"/>
      <color theme="1"/>
      <name val="Arial"/>
      <family val="2"/>
    </font>
    <font>
      <sz val="9"/>
      <color theme="1"/>
      <name val="Verdana"/>
      <family val="2"/>
    </font>
    <font>
      <sz val="10"/>
      <color theme="1"/>
      <name val="Arial"/>
      <family val="2"/>
    </font>
    <font>
      <b/>
      <sz val="10"/>
      <color rgb="FF333399"/>
      <name val="Arial"/>
      <family val="2"/>
    </font>
    <font>
      <sz val="8"/>
      <name val="Arial"/>
      <family val="2"/>
    </font>
    <font>
      <sz val="8"/>
      <color theme="1"/>
      <name val="Arial"/>
      <family val="2"/>
    </font>
    <font>
      <b/>
      <sz val="9"/>
      <color rgb="FF333399"/>
      <name val="Arial"/>
      <family val="2"/>
    </font>
    <font>
      <sz val="10"/>
      <color rgb="FF333399"/>
      <name val="Arial"/>
      <family val="2"/>
    </font>
    <font>
      <sz val="10"/>
      <name val="Arial"/>
      <family val="2"/>
    </font>
    <font>
      <b/>
      <sz val="14"/>
      <color indexed="22"/>
      <name val="Arial"/>
      <family val="2"/>
    </font>
    <font>
      <b/>
      <sz val="10"/>
      <color indexed="18"/>
      <name val="Arial"/>
      <family val="2"/>
    </font>
    <font>
      <b/>
      <sz val="12"/>
      <color rgb="FF000080"/>
      <name val="Arial"/>
      <family val="2"/>
    </font>
    <font>
      <b/>
      <sz val="10"/>
      <color rgb="FF000080"/>
      <name val="Arial"/>
      <family val="2"/>
    </font>
    <font>
      <u/>
      <sz val="10"/>
      <color indexed="12"/>
      <name val="Arial"/>
      <family val="2"/>
    </font>
    <font>
      <b/>
      <sz val="10"/>
      <name val="Arial"/>
      <family val="2"/>
    </font>
    <font>
      <b/>
      <sz val="11"/>
      <color theme="0" tint="-0.34998626667073579"/>
      <name val="Arial"/>
      <family val="2"/>
    </font>
    <font>
      <b/>
      <sz val="10"/>
      <color indexed="22"/>
      <name val="Arial"/>
      <family val="2"/>
    </font>
    <font>
      <b/>
      <sz val="9"/>
      <color rgb="FF000080"/>
      <name val="Arial"/>
      <family val="2"/>
    </font>
    <font>
      <b/>
      <sz val="10"/>
      <color rgb="FFFF0000"/>
      <name val="Arial"/>
      <family val="2"/>
    </font>
    <font>
      <sz val="9"/>
      <color rgb="FFFF0000"/>
      <name val="Verdana"/>
      <family val="2"/>
    </font>
    <font>
      <sz val="10"/>
      <color rgb="FFFF0000"/>
      <name val="Arial"/>
      <family val="2"/>
    </font>
    <font>
      <sz val="9"/>
      <name val="Arial"/>
      <family val="2"/>
    </font>
    <font>
      <sz val="9"/>
      <color theme="1"/>
      <name val="Arial"/>
      <family val="2"/>
    </font>
    <font>
      <sz val="9"/>
      <color rgb="FF333399"/>
      <name val="Arial"/>
      <family val="2"/>
    </font>
    <font>
      <b/>
      <sz val="9"/>
      <color rgb="FFFF0000"/>
      <name val="Verdana"/>
      <family val="2"/>
    </font>
    <font>
      <vertAlign val="superscript"/>
      <sz val="8"/>
      <name val="Arial"/>
      <family val="2"/>
    </font>
    <font>
      <sz val="8"/>
      <color rgb="FF333399"/>
      <name val="Arial"/>
      <family val="2"/>
    </font>
    <font>
      <sz val="8"/>
      <color rgb="FF000080"/>
      <name val="Arial"/>
      <family val="2"/>
    </font>
    <font>
      <b/>
      <sz val="8"/>
      <color rgb="FF000080"/>
      <name val="Arial"/>
      <family val="2"/>
    </font>
    <font>
      <sz val="10"/>
      <color rgb="FF000080"/>
      <name val="Arial"/>
      <family val="2"/>
    </font>
    <font>
      <b/>
      <vertAlign val="superscript"/>
      <sz val="8"/>
      <color rgb="FF000080"/>
      <name val="Arial"/>
      <family val="2"/>
    </font>
    <font>
      <sz val="8"/>
      <color rgb="FFFF0000"/>
      <name val="Arial"/>
      <family val="2"/>
    </font>
    <font>
      <sz val="7"/>
      <color theme="1"/>
      <name val="Arial"/>
      <family val="2"/>
    </font>
    <font>
      <sz val="7"/>
      <color rgb="FF333399"/>
      <name val="Arial"/>
      <family val="2"/>
    </font>
    <font>
      <b/>
      <sz val="6"/>
      <color rgb="FF333399"/>
      <name val="Arial"/>
      <family val="2"/>
    </font>
    <font>
      <b/>
      <vertAlign val="superscript"/>
      <sz val="6"/>
      <color rgb="FF333399"/>
      <name val="Arial"/>
      <family val="2"/>
    </font>
    <font>
      <sz val="6"/>
      <color theme="1"/>
      <name val="Arial"/>
      <family val="2"/>
    </font>
    <font>
      <sz val="9"/>
      <color indexed="12"/>
      <name val="Arial"/>
      <family val="2"/>
    </font>
    <font>
      <b/>
      <vertAlign val="superscript"/>
      <sz val="9"/>
      <color rgb="FF000080"/>
      <name val="Arial"/>
      <family val="2"/>
    </font>
    <font>
      <sz val="9"/>
      <color rgb="FF000080"/>
      <name val="Arial"/>
      <family val="2"/>
    </font>
    <font>
      <b/>
      <sz val="9"/>
      <color theme="1"/>
      <name val="Arial"/>
      <family val="2"/>
    </font>
    <font>
      <b/>
      <sz val="9"/>
      <color rgb="FFFF0000"/>
      <name val="Arial"/>
      <family val="2"/>
    </font>
    <font>
      <sz val="9"/>
      <color rgb="FFFF0000"/>
      <name val="Arial"/>
      <family val="2"/>
    </font>
    <font>
      <b/>
      <sz val="9"/>
      <color rgb="FF000000"/>
      <name val="Microsoft Sans Serif"/>
      <family val="2"/>
    </font>
    <font>
      <sz val="9"/>
      <color rgb="FF000000"/>
      <name val="Microsoft Sans Serif"/>
      <family val="2"/>
    </font>
    <font>
      <sz val="9"/>
      <color rgb="FF000000"/>
      <name val="Arial"/>
      <family val="2"/>
    </font>
    <font>
      <b/>
      <vertAlign val="superscript"/>
      <sz val="9"/>
      <color rgb="FF333399"/>
      <name val="Arial"/>
      <family val="2"/>
    </font>
    <font>
      <sz val="10"/>
      <color theme="0"/>
      <name val="Arial"/>
      <family val="2"/>
    </font>
    <font>
      <sz val="9"/>
      <color theme="0"/>
      <name val="Arial"/>
      <family val="2"/>
    </font>
  </fonts>
  <fills count="4">
    <fill>
      <patternFill patternType="none"/>
    </fill>
    <fill>
      <patternFill patternType="gray125"/>
    </fill>
    <fill>
      <patternFill patternType="solid">
        <fgColor rgb="FFFFFFCC"/>
        <bgColor indexed="64"/>
      </patternFill>
    </fill>
    <fill>
      <patternFill patternType="solid">
        <fgColor indexed="9"/>
        <bgColor indexed="64"/>
      </patternFill>
    </fill>
  </fills>
  <borders count="106">
    <border>
      <left/>
      <right/>
      <top/>
      <bottom/>
      <diagonal/>
    </border>
    <border>
      <left style="double">
        <color rgb="FF333399"/>
      </left>
      <right/>
      <top style="double">
        <color rgb="FF333399"/>
      </top>
      <bottom style="double">
        <color rgb="FF333399"/>
      </bottom>
      <diagonal/>
    </border>
    <border>
      <left/>
      <right/>
      <top style="double">
        <color rgb="FF333399"/>
      </top>
      <bottom style="double">
        <color rgb="FF333399"/>
      </bottom>
      <diagonal/>
    </border>
    <border>
      <left/>
      <right style="double">
        <color rgb="FF333399"/>
      </right>
      <top style="double">
        <color rgb="FF333399"/>
      </top>
      <bottom style="double">
        <color rgb="FF333399"/>
      </bottom>
      <diagonal/>
    </border>
    <border>
      <left style="double">
        <color rgb="FF333399"/>
      </left>
      <right style="thin">
        <color rgb="FF333399"/>
      </right>
      <top style="double">
        <color rgb="FF333399"/>
      </top>
      <bottom style="thin">
        <color rgb="FF333399"/>
      </bottom>
      <diagonal/>
    </border>
    <border>
      <left style="thin">
        <color rgb="FF333399"/>
      </left>
      <right style="thin">
        <color rgb="FF333399"/>
      </right>
      <top style="double">
        <color rgb="FF333399"/>
      </top>
      <bottom style="thin">
        <color rgb="FF333399"/>
      </bottom>
      <diagonal/>
    </border>
    <border>
      <left style="thin">
        <color rgb="FF333399"/>
      </left>
      <right style="double">
        <color rgb="FF333399"/>
      </right>
      <top style="double">
        <color rgb="FF333399"/>
      </top>
      <bottom style="thin">
        <color rgb="FF333399"/>
      </bottom>
      <diagonal/>
    </border>
    <border>
      <left style="double">
        <color rgb="FF333399"/>
      </left>
      <right style="thin">
        <color rgb="FF333399"/>
      </right>
      <top style="thin">
        <color rgb="FF333399"/>
      </top>
      <bottom style="double">
        <color rgb="FF333399"/>
      </bottom>
      <diagonal/>
    </border>
    <border>
      <left style="thin">
        <color rgb="FF333399"/>
      </left>
      <right style="thin">
        <color rgb="FF333399"/>
      </right>
      <top style="thin">
        <color rgb="FF333399"/>
      </top>
      <bottom style="double">
        <color rgb="FF333399"/>
      </bottom>
      <diagonal/>
    </border>
    <border>
      <left style="thin">
        <color rgb="FF333399"/>
      </left>
      <right style="double">
        <color rgb="FF333399"/>
      </right>
      <top style="thin">
        <color rgb="FF333399"/>
      </top>
      <bottom style="double">
        <color rgb="FF333399"/>
      </bottom>
      <diagonal/>
    </border>
    <border>
      <left/>
      <right style="thin">
        <color rgb="FF333399"/>
      </right>
      <top style="double">
        <color rgb="FF333399"/>
      </top>
      <bottom style="thin">
        <color rgb="FF333399"/>
      </bottom>
      <diagonal/>
    </border>
    <border>
      <left/>
      <right style="thin">
        <color rgb="FF333399"/>
      </right>
      <top style="thin">
        <color rgb="FF333399"/>
      </top>
      <bottom style="double">
        <color rgb="FF333399"/>
      </bottom>
      <diagonal/>
    </border>
    <border>
      <left style="double">
        <color rgb="FF333399"/>
      </left>
      <right style="double">
        <color rgb="FF333399"/>
      </right>
      <top/>
      <bottom style="double">
        <color rgb="FF333399"/>
      </bottom>
      <diagonal/>
    </border>
    <border>
      <left style="double">
        <color rgb="FF333399"/>
      </left>
      <right style="thin">
        <color rgb="FF333399"/>
      </right>
      <top style="thin">
        <color rgb="FF333399"/>
      </top>
      <bottom style="thin">
        <color rgb="FF333399"/>
      </bottom>
      <diagonal/>
    </border>
    <border>
      <left style="thin">
        <color rgb="FF333399"/>
      </left>
      <right style="thin">
        <color rgb="FF333399"/>
      </right>
      <top style="thin">
        <color rgb="FF333399"/>
      </top>
      <bottom style="thin">
        <color rgb="FF333399"/>
      </bottom>
      <diagonal/>
    </border>
    <border>
      <left/>
      <right/>
      <top style="double">
        <color rgb="FF333399"/>
      </top>
      <bottom/>
      <diagonal/>
    </border>
    <border>
      <left style="thin">
        <color rgb="FF333399"/>
      </left>
      <right style="thin">
        <color rgb="FF333399"/>
      </right>
      <top/>
      <bottom style="thin">
        <color rgb="FF333399"/>
      </bottom>
      <diagonal/>
    </border>
    <border>
      <left style="thin">
        <color rgb="FF333399"/>
      </left>
      <right style="double">
        <color rgb="FF333399"/>
      </right>
      <top/>
      <bottom style="thin">
        <color rgb="FF333399"/>
      </bottom>
      <diagonal/>
    </border>
    <border>
      <left style="double">
        <color rgb="FF333399"/>
      </left>
      <right style="thin">
        <color rgb="FF333399"/>
      </right>
      <top/>
      <bottom style="thin">
        <color rgb="FF333399"/>
      </bottom>
      <diagonal/>
    </border>
    <border>
      <left style="double">
        <color rgb="FF333399"/>
      </left>
      <right/>
      <top/>
      <bottom style="double">
        <color rgb="FF333399"/>
      </bottom>
      <diagonal/>
    </border>
    <border>
      <left style="thin">
        <color rgb="FF333399"/>
      </left>
      <right style="thin">
        <color rgb="FF333399"/>
      </right>
      <top style="thin">
        <color rgb="FF333399"/>
      </top>
      <bottom/>
      <diagonal/>
    </border>
    <border>
      <left style="thin">
        <color rgb="FF333399"/>
      </left>
      <right style="thin">
        <color rgb="FF333399"/>
      </right>
      <top/>
      <bottom/>
      <diagonal/>
    </border>
    <border>
      <left style="double">
        <color rgb="FF333399"/>
      </left>
      <right style="double">
        <color rgb="FF333399"/>
      </right>
      <top style="double">
        <color rgb="FF333399"/>
      </top>
      <bottom style="hair">
        <color rgb="FF333399"/>
      </bottom>
      <diagonal/>
    </border>
    <border>
      <left style="double">
        <color rgb="FF333399"/>
      </left>
      <right style="thin">
        <color rgb="FF333399"/>
      </right>
      <top style="double">
        <color rgb="FF333399"/>
      </top>
      <bottom style="hair">
        <color rgb="FF333399"/>
      </bottom>
      <diagonal/>
    </border>
    <border>
      <left style="thin">
        <color rgb="FF333399"/>
      </left>
      <right style="thin">
        <color rgb="FF333399"/>
      </right>
      <top style="double">
        <color rgb="FF333399"/>
      </top>
      <bottom style="hair">
        <color rgb="FF333399"/>
      </bottom>
      <diagonal/>
    </border>
    <border>
      <left style="thin">
        <color rgb="FF333399"/>
      </left>
      <right style="double">
        <color rgb="FF333399"/>
      </right>
      <top style="double">
        <color rgb="FF333399"/>
      </top>
      <bottom style="hair">
        <color rgb="FF333399"/>
      </bottom>
      <diagonal/>
    </border>
    <border>
      <left style="double">
        <color rgb="FF333399"/>
      </left>
      <right style="double">
        <color rgb="FF333399"/>
      </right>
      <top style="hair">
        <color rgb="FF333399"/>
      </top>
      <bottom style="hair">
        <color rgb="FF333399"/>
      </bottom>
      <diagonal/>
    </border>
    <border>
      <left style="double">
        <color rgb="FF333399"/>
      </left>
      <right style="thin">
        <color rgb="FF333399"/>
      </right>
      <top style="hair">
        <color rgb="FF333399"/>
      </top>
      <bottom style="hair">
        <color rgb="FF333399"/>
      </bottom>
      <diagonal/>
    </border>
    <border>
      <left style="thin">
        <color rgb="FF333399"/>
      </left>
      <right style="thin">
        <color rgb="FF333399"/>
      </right>
      <top style="hair">
        <color rgb="FF333399"/>
      </top>
      <bottom style="hair">
        <color rgb="FF333399"/>
      </bottom>
      <diagonal/>
    </border>
    <border>
      <left style="thin">
        <color rgb="FF333399"/>
      </left>
      <right style="double">
        <color rgb="FF333399"/>
      </right>
      <top style="hair">
        <color rgb="FF333399"/>
      </top>
      <bottom style="hair">
        <color rgb="FF333399"/>
      </bottom>
      <diagonal/>
    </border>
    <border>
      <left style="double">
        <color rgb="FF333399"/>
      </left>
      <right style="double">
        <color rgb="FF333399"/>
      </right>
      <top style="hair">
        <color rgb="FF333399"/>
      </top>
      <bottom style="double">
        <color rgb="FF333399"/>
      </bottom>
      <diagonal/>
    </border>
    <border>
      <left style="double">
        <color rgb="FF333399"/>
      </left>
      <right style="thin">
        <color rgb="FF333399"/>
      </right>
      <top style="hair">
        <color rgb="FF333399"/>
      </top>
      <bottom style="double">
        <color rgb="FF333399"/>
      </bottom>
      <diagonal/>
    </border>
    <border>
      <left style="thin">
        <color rgb="FF333399"/>
      </left>
      <right style="thin">
        <color rgb="FF333399"/>
      </right>
      <top style="hair">
        <color rgb="FF333399"/>
      </top>
      <bottom style="double">
        <color rgb="FF333399"/>
      </bottom>
      <diagonal/>
    </border>
    <border>
      <left style="thin">
        <color rgb="FF333399"/>
      </left>
      <right style="double">
        <color rgb="FF333399"/>
      </right>
      <top style="hair">
        <color rgb="FF333399"/>
      </top>
      <bottom style="double">
        <color rgb="FF333399"/>
      </bottom>
      <diagonal/>
    </border>
    <border>
      <left style="double">
        <color rgb="FF333399"/>
      </left>
      <right style="thin">
        <color rgb="FF333399"/>
      </right>
      <top style="double">
        <color rgb="FF333399"/>
      </top>
      <bottom/>
      <diagonal/>
    </border>
    <border>
      <left style="thin">
        <color rgb="FF333399"/>
      </left>
      <right style="thin">
        <color rgb="FF333399"/>
      </right>
      <top style="double">
        <color rgb="FF333399"/>
      </top>
      <bottom/>
      <diagonal/>
    </border>
    <border>
      <left style="thin">
        <color rgb="FF333399"/>
      </left>
      <right style="double">
        <color rgb="FF333399"/>
      </right>
      <top style="double">
        <color rgb="FF333399"/>
      </top>
      <bottom/>
      <diagonal/>
    </border>
    <border>
      <left style="thin">
        <color rgb="FF333399"/>
      </left>
      <right style="double">
        <color rgb="FF333399"/>
      </right>
      <top style="thin">
        <color rgb="FF333399"/>
      </top>
      <bottom/>
      <diagonal/>
    </border>
    <border>
      <left style="double">
        <color rgb="FF333399"/>
      </left>
      <right style="thin">
        <color rgb="FF333399"/>
      </right>
      <top style="thin">
        <color rgb="FF333399"/>
      </top>
      <bottom/>
      <diagonal/>
    </border>
    <border>
      <left style="double">
        <color rgb="FF333399"/>
      </left>
      <right style="thin">
        <color rgb="FF333399"/>
      </right>
      <top/>
      <bottom/>
      <diagonal/>
    </border>
    <border>
      <left style="double">
        <color rgb="FF333399"/>
      </left>
      <right style="thin">
        <color rgb="FF333399"/>
      </right>
      <top style="hair">
        <color rgb="FF333399"/>
      </top>
      <bottom style="thin">
        <color rgb="FF333399"/>
      </bottom>
      <diagonal/>
    </border>
    <border>
      <left style="thin">
        <color rgb="FF333399"/>
      </left>
      <right style="thin">
        <color rgb="FF333399"/>
      </right>
      <top style="hair">
        <color rgb="FF333399"/>
      </top>
      <bottom style="thin">
        <color rgb="FF333399"/>
      </bottom>
      <diagonal/>
    </border>
    <border>
      <left style="thin">
        <color rgb="FF333399"/>
      </left>
      <right style="double">
        <color rgb="FF333399"/>
      </right>
      <top style="hair">
        <color rgb="FF333399"/>
      </top>
      <bottom style="thin">
        <color rgb="FF333399"/>
      </bottom>
      <diagonal/>
    </border>
    <border>
      <left style="double">
        <color rgb="FF333399"/>
      </left>
      <right style="thin">
        <color rgb="FF333399"/>
      </right>
      <top style="thin">
        <color rgb="FF333399"/>
      </top>
      <bottom style="hair">
        <color rgb="FF333399"/>
      </bottom>
      <diagonal/>
    </border>
    <border>
      <left style="thin">
        <color rgb="FF333399"/>
      </left>
      <right style="thin">
        <color rgb="FF333399"/>
      </right>
      <top style="thin">
        <color rgb="FF333399"/>
      </top>
      <bottom style="hair">
        <color rgb="FF333399"/>
      </bottom>
      <diagonal/>
    </border>
    <border>
      <left style="thin">
        <color rgb="FF333399"/>
      </left>
      <right style="double">
        <color rgb="FF333399"/>
      </right>
      <top style="thin">
        <color rgb="FF333399"/>
      </top>
      <bottom style="hair">
        <color rgb="FF333399"/>
      </bottom>
      <diagonal/>
    </border>
    <border>
      <left style="double">
        <color rgb="FF333399"/>
      </left>
      <right style="thin">
        <color rgb="FF333399"/>
      </right>
      <top/>
      <bottom style="double">
        <color rgb="FF333399"/>
      </bottom>
      <diagonal/>
    </border>
    <border>
      <left style="thin">
        <color rgb="FF333399"/>
      </left>
      <right style="thin">
        <color rgb="FF333399"/>
      </right>
      <top/>
      <bottom style="double">
        <color rgb="FF333399"/>
      </bottom>
      <diagonal/>
    </border>
    <border>
      <left style="thin">
        <color rgb="FF333399"/>
      </left>
      <right style="double">
        <color rgb="FF333399"/>
      </right>
      <top/>
      <bottom style="double">
        <color rgb="FF333399"/>
      </bottom>
      <diagonal/>
    </border>
    <border>
      <left/>
      <right style="thin">
        <color rgb="FF333399"/>
      </right>
      <top style="double">
        <color rgb="FF333399"/>
      </top>
      <bottom style="hair">
        <color rgb="FF333399"/>
      </bottom>
      <diagonal/>
    </border>
    <border>
      <left/>
      <right style="thin">
        <color rgb="FF333399"/>
      </right>
      <top style="hair">
        <color rgb="FF333399"/>
      </top>
      <bottom style="hair">
        <color rgb="FF333399"/>
      </bottom>
      <diagonal/>
    </border>
    <border>
      <left style="thin">
        <color rgb="FF333399"/>
      </left>
      <right style="double">
        <color rgb="FF333399"/>
      </right>
      <top style="hair">
        <color rgb="FF333399"/>
      </top>
      <bottom/>
      <diagonal/>
    </border>
    <border>
      <left style="double">
        <color rgb="FF333399"/>
      </left>
      <right style="thin">
        <color rgb="FF333399"/>
      </right>
      <top style="hair">
        <color rgb="FF333399"/>
      </top>
      <bottom/>
      <diagonal/>
    </border>
    <border>
      <left style="thin">
        <color rgb="FF333399"/>
      </left>
      <right style="thin">
        <color rgb="FF333399"/>
      </right>
      <top style="hair">
        <color rgb="FF333399"/>
      </top>
      <bottom/>
      <diagonal/>
    </border>
    <border>
      <left style="thin">
        <color rgb="FF333399"/>
      </left>
      <right style="double">
        <color rgb="FF333399"/>
      </right>
      <top/>
      <bottom style="hair">
        <color rgb="FF333399"/>
      </bottom>
      <diagonal/>
    </border>
    <border>
      <left style="double">
        <color rgb="FF333399"/>
      </left>
      <right style="thin">
        <color rgb="FF333399"/>
      </right>
      <top/>
      <bottom style="hair">
        <color rgb="FF333399"/>
      </bottom>
      <diagonal/>
    </border>
    <border>
      <left style="thin">
        <color rgb="FF333399"/>
      </left>
      <right style="thin">
        <color rgb="FF333399"/>
      </right>
      <top/>
      <bottom style="hair">
        <color rgb="FF333399"/>
      </bottom>
      <diagonal/>
    </border>
    <border>
      <left/>
      <right/>
      <top/>
      <bottom style="thin">
        <color theme="0" tint="-0.499984740745262"/>
      </bottom>
      <diagonal/>
    </border>
    <border>
      <left/>
      <right style="thin">
        <color rgb="FF333399"/>
      </right>
      <top/>
      <bottom style="double">
        <color rgb="FF333399"/>
      </bottom>
      <diagonal/>
    </border>
    <border>
      <left/>
      <right style="thin">
        <color rgb="FF333399"/>
      </right>
      <top/>
      <bottom/>
      <diagonal/>
    </border>
    <border>
      <left/>
      <right style="thin">
        <color rgb="FF333399"/>
      </right>
      <top style="thin">
        <color rgb="FF333399"/>
      </top>
      <bottom/>
      <diagonal/>
    </border>
    <border>
      <left style="double">
        <color rgb="FF333399"/>
      </left>
      <right/>
      <top style="thin">
        <color rgb="FF333399"/>
      </top>
      <bottom/>
      <diagonal/>
    </border>
    <border>
      <left style="double">
        <color rgb="FF333399"/>
      </left>
      <right/>
      <top/>
      <bottom/>
      <diagonal/>
    </border>
    <border>
      <left style="double">
        <color rgb="FF333399"/>
      </left>
      <right style="double">
        <color rgb="FF333399"/>
      </right>
      <top style="thin">
        <color rgb="FF333399"/>
      </top>
      <bottom style="double">
        <color rgb="FF333399"/>
      </bottom>
      <diagonal/>
    </border>
    <border>
      <left style="double">
        <color rgb="FF333399"/>
      </left>
      <right style="double">
        <color rgb="FF333399"/>
      </right>
      <top style="hair">
        <color rgb="FF333399"/>
      </top>
      <bottom/>
      <diagonal/>
    </border>
    <border>
      <left/>
      <right style="double">
        <color rgb="FF333399"/>
      </right>
      <top/>
      <bottom/>
      <diagonal/>
    </border>
    <border>
      <left style="double">
        <color rgb="FF333399"/>
      </left>
      <right/>
      <top/>
      <bottom style="thin">
        <color rgb="FF333399"/>
      </bottom>
      <diagonal/>
    </border>
    <border>
      <left/>
      <right style="double">
        <color rgb="FF333399"/>
      </right>
      <top/>
      <bottom style="thin">
        <color rgb="FF333399"/>
      </bottom>
      <diagonal/>
    </border>
    <border>
      <left style="double">
        <color rgb="FF333399"/>
      </left>
      <right style="double">
        <color rgb="FF333399"/>
      </right>
      <top/>
      <bottom style="thin">
        <color rgb="FF333399"/>
      </bottom>
      <diagonal/>
    </border>
    <border>
      <left/>
      <right style="thin">
        <color rgb="FF333399"/>
      </right>
      <top style="hair">
        <color rgb="FF333399"/>
      </top>
      <bottom/>
      <diagonal/>
    </border>
    <border>
      <left/>
      <right style="thin">
        <color rgb="FF333399"/>
      </right>
      <top style="double">
        <color rgb="FF333399"/>
      </top>
      <bottom style="double">
        <color rgb="FF333399"/>
      </bottom>
      <diagonal/>
    </border>
    <border>
      <left style="thin">
        <color rgb="FF333399"/>
      </left>
      <right style="double">
        <color rgb="FF333399"/>
      </right>
      <top style="double">
        <color rgb="FF333399"/>
      </top>
      <bottom style="double">
        <color rgb="FF333399"/>
      </bottom>
      <diagonal/>
    </border>
    <border>
      <left style="thin">
        <color rgb="FF333399"/>
      </left>
      <right/>
      <top/>
      <bottom/>
      <diagonal/>
    </border>
    <border>
      <left/>
      <right style="thin">
        <color rgb="FF333399"/>
      </right>
      <top style="double">
        <color rgb="FF333399"/>
      </top>
      <bottom/>
      <diagonal/>
    </border>
    <border>
      <left/>
      <right style="thin">
        <color rgb="FF333399"/>
      </right>
      <top/>
      <bottom style="thin">
        <color rgb="FF333399"/>
      </bottom>
      <diagonal/>
    </border>
    <border>
      <left style="thin">
        <color rgb="FF333399"/>
      </left>
      <right style="double">
        <color rgb="FF333399"/>
      </right>
      <top/>
      <bottom/>
      <diagonal/>
    </border>
    <border>
      <left style="double">
        <color rgb="FF000080"/>
      </left>
      <right style="thin">
        <color rgb="FF000080"/>
      </right>
      <top style="thin">
        <color rgb="FF000080"/>
      </top>
      <bottom style="double">
        <color rgb="FF000080"/>
      </bottom>
      <diagonal/>
    </border>
    <border>
      <left style="thin">
        <color rgb="FF000080"/>
      </left>
      <right style="thin">
        <color rgb="FF000080"/>
      </right>
      <top style="thin">
        <color rgb="FF000080"/>
      </top>
      <bottom style="double">
        <color rgb="FF000080"/>
      </bottom>
      <diagonal/>
    </border>
    <border>
      <left style="thin">
        <color rgb="FF000080"/>
      </left>
      <right style="double">
        <color rgb="FF000080"/>
      </right>
      <top style="thin">
        <color rgb="FF000080"/>
      </top>
      <bottom style="double">
        <color rgb="FF000080"/>
      </bottom>
      <diagonal/>
    </border>
    <border>
      <left style="double">
        <color rgb="FF000080"/>
      </left>
      <right style="thin">
        <color rgb="FF000080"/>
      </right>
      <top/>
      <bottom style="thin">
        <color rgb="FF000080"/>
      </bottom>
      <diagonal/>
    </border>
    <border>
      <left style="thin">
        <color rgb="FF000080"/>
      </left>
      <right style="thin">
        <color rgb="FF000080"/>
      </right>
      <top/>
      <bottom style="thin">
        <color rgb="FF000080"/>
      </bottom>
      <diagonal/>
    </border>
    <border>
      <left style="thin">
        <color rgb="FF000080"/>
      </left>
      <right style="double">
        <color rgb="FF000080"/>
      </right>
      <top/>
      <bottom style="thin">
        <color rgb="FF000080"/>
      </bottom>
      <diagonal/>
    </border>
    <border>
      <left style="double">
        <color rgb="FF333399"/>
      </left>
      <right/>
      <top style="double">
        <color rgb="FF000080"/>
      </top>
      <bottom style="thin">
        <color rgb="FF333399"/>
      </bottom>
      <diagonal/>
    </border>
    <border>
      <left/>
      <right/>
      <top style="double">
        <color rgb="FF000080"/>
      </top>
      <bottom style="thin">
        <color rgb="FF333399"/>
      </bottom>
      <diagonal/>
    </border>
    <border>
      <left/>
      <right style="double">
        <color rgb="FF000080"/>
      </right>
      <top style="double">
        <color rgb="FF000080"/>
      </top>
      <bottom style="thin">
        <color rgb="FF333399"/>
      </bottom>
      <diagonal/>
    </border>
    <border>
      <left style="thin">
        <color rgb="FF333399"/>
      </left>
      <right/>
      <top style="double">
        <color rgb="FF333399"/>
      </top>
      <bottom style="hair">
        <color rgb="FF333399"/>
      </bottom>
      <diagonal/>
    </border>
    <border>
      <left style="thin">
        <color rgb="FF333399"/>
      </left>
      <right/>
      <top style="hair">
        <color rgb="FF333399"/>
      </top>
      <bottom style="hair">
        <color rgb="FF333399"/>
      </bottom>
      <diagonal/>
    </border>
    <border>
      <left style="thin">
        <color rgb="FF333399"/>
      </left>
      <right/>
      <top style="hair">
        <color rgb="FF333399"/>
      </top>
      <bottom/>
      <diagonal/>
    </border>
    <border>
      <left style="thin">
        <color rgb="FF333399"/>
      </left>
      <right/>
      <top style="thin">
        <color rgb="FF333399"/>
      </top>
      <bottom style="hair">
        <color rgb="FF333399"/>
      </bottom>
      <diagonal/>
    </border>
    <border>
      <left style="thin">
        <color rgb="FF333399"/>
      </left>
      <right/>
      <top style="hair">
        <color rgb="FF333399"/>
      </top>
      <bottom style="thin">
        <color rgb="FF333399"/>
      </bottom>
      <diagonal/>
    </border>
    <border>
      <left style="thin">
        <color rgb="FF333399"/>
      </left>
      <right/>
      <top/>
      <bottom style="hair">
        <color rgb="FF333399"/>
      </bottom>
      <diagonal/>
    </border>
    <border>
      <left style="thin">
        <color rgb="FF333399"/>
      </left>
      <right/>
      <top style="hair">
        <color rgb="FF333399"/>
      </top>
      <bottom style="double">
        <color rgb="FF333399"/>
      </bottom>
      <diagonal/>
    </border>
    <border>
      <left style="double">
        <color rgb="FF333399"/>
      </left>
      <right style="double">
        <color rgb="FF333399"/>
      </right>
      <top style="double">
        <color rgb="FF333399"/>
      </top>
      <bottom/>
      <diagonal/>
    </border>
    <border>
      <left/>
      <right/>
      <top/>
      <bottom style="thin">
        <color rgb="FF333399"/>
      </bottom>
      <diagonal/>
    </border>
    <border>
      <left/>
      <right style="double">
        <color rgb="FF333399"/>
      </right>
      <top style="thin">
        <color rgb="FF333399"/>
      </top>
      <bottom style="double">
        <color rgb="FF333399"/>
      </bottom>
      <diagonal/>
    </border>
    <border>
      <left/>
      <right style="double">
        <color rgb="FF333399"/>
      </right>
      <top style="double">
        <color rgb="FF333399"/>
      </top>
      <bottom style="hair">
        <color rgb="FF333399"/>
      </bottom>
      <diagonal/>
    </border>
    <border>
      <left/>
      <right style="double">
        <color rgb="FF333399"/>
      </right>
      <top style="hair">
        <color rgb="FF333399"/>
      </top>
      <bottom style="hair">
        <color rgb="FF333399"/>
      </bottom>
      <diagonal/>
    </border>
    <border>
      <left/>
      <right style="double">
        <color rgb="FF333399"/>
      </right>
      <top style="hair">
        <color rgb="FF333399"/>
      </top>
      <bottom/>
      <diagonal/>
    </border>
    <border>
      <left style="double">
        <color rgb="FF333399"/>
      </left>
      <right style="double">
        <color rgb="FF333399"/>
      </right>
      <top/>
      <bottom/>
      <diagonal/>
    </border>
    <border>
      <left style="double">
        <color rgb="FF333399"/>
      </left>
      <right/>
      <top style="double">
        <color rgb="FF333399"/>
      </top>
      <bottom style="thin">
        <color rgb="FF333399"/>
      </bottom>
      <diagonal/>
    </border>
    <border>
      <left/>
      <right/>
      <top style="double">
        <color rgb="FF333399"/>
      </top>
      <bottom style="thin">
        <color rgb="FF333399"/>
      </bottom>
      <diagonal/>
    </border>
    <border>
      <left/>
      <right style="double">
        <color rgb="FF333399"/>
      </right>
      <top style="double">
        <color rgb="FF333399"/>
      </top>
      <bottom style="thin">
        <color rgb="FF333399"/>
      </bottom>
      <diagonal/>
    </border>
    <border>
      <left style="thin">
        <color rgb="FF333399"/>
      </left>
      <right/>
      <top style="double">
        <color rgb="FF333399"/>
      </top>
      <bottom style="thin">
        <color rgb="FF333399"/>
      </bottom>
      <diagonal/>
    </border>
    <border>
      <left style="thin">
        <color rgb="FF333399"/>
      </left>
      <right/>
      <top style="thin">
        <color rgb="FF333399"/>
      </top>
      <bottom style="double">
        <color rgb="FF333399"/>
      </bottom>
      <diagonal/>
    </border>
    <border>
      <left style="double">
        <color rgb="FF333399"/>
      </left>
      <right/>
      <top style="hair">
        <color rgb="FF333399"/>
      </top>
      <bottom/>
      <diagonal/>
    </border>
    <border>
      <left style="double">
        <color rgb="FF333399"/>
      </left>
      <right/>
      <top style="hair">
        <color rgb="FF333399"/>
      </top>
      <bottom style="thin">
        <color rgb="FF333399"/>
      </bottom>
      <diagonal/>
    </border>
  </borders>
  <cellStyleXfs count="5">
    <xf numFmtId="0" fontId="0" fillId="0" borderId="0"/>
    <xf numFmtId="9" fontId="2" fillId="0" borderId="0" applyFont="0" applyFill="0" applyBorder="0" applyAlignment="0" applyProtection="0"/>
    <xf numFmtId="0" fontId="2" fillId="0" borderId="0"/>
    <xf numFmtId="0" fontId="8" fillId="0" borderId="0"/>
    <xf numFmtId="0" fontId="13" fillId="0" borderId="0" applyNumberFormat="0" applyFill="0" applyBorder="0" applyAlignment="0" applyProtection="0">
      <alignment vertical="top"/>
      <protection locked="0"/>
    </xf>
  </cellStyleXfs>
  <cellXfs count="473">
    <xf numFmtId="0" fontId="0" fillId="0" borderId="0" xfId="0"/>
    <xf numFmtId="0" fontId="1" fillId="0" borderId="0" xfId="0" applyFont="1" applyAlignment="1">
      <alignment vertical="center"/>
    </xf>
    <xf numFmtId="0" fontId="1" fillId="0" borderId="0" xfId="0" applyFont="1" applyAlignment="1">
      <alignment horizontal="left" vertical="center"/>
    </xf>
    <xf numFmtId="0" fontId="6" fillId="2" borderId="9" xfId="0" applyFont="1" applyFill="1" applyBorder="1" applyAlignment="1">
      <alignment horizontal="center" vertical="center" wrapText="1"/>
    </xf>
    <xf numFmtId="3" fontId="1" fillId="0" borderId="0" xfId="0" applyNumberFormat="1" applyFont="1" applyAlignment="1">
      <alignment vertical="center"/>
    </xf>
    <xf numFmtId="0" fontId="8" fillId="0" borderId="0" xfId="3" applyFont="1" applyFill="1" applyAlignment="1">
      <alignment horizontal="center" vertical="center"/>
    </xf>
    <xf numFmtId="0" fontId="8" fillId="0" borderId="0" xfId="3" applyFont="1" applyFill="1" applyAlignment="1">
      <alignment horizontal="left" vertical="center"/>
    </xf>
    <xf numFmtId="0" fontId="8" fillId="0" borderId="0" xfId="3" applyFont="1" applyAlignment="1">
      <alignment vertical="center"/>
    </xf>
    <xf numFmtId="0" fontId="10" fillId="0" borderId="0" xfId="3" applyFont="1" applyAlignment="1">
      <alignment vertical="center"/>
    </xf>
    <xf numFmtId="49" fontId="12" fillId="0" borderId="0" xfId="3" applyNumberFormat="1" applyFont="1" applyAlignment="1">
      <alignment vertical="center"/>
    </xf>
    <xf numFmtId="0" fontId="10" fillId="0" borderId="0" xfId="3" applyFont="1" applyFill="1" applyAlignment="1">
      <alignment horizontal="center" vertical="center"/>
    </xf>
    <xf numFmtId="0" fontId="14" fillId="0" borderId="0" xfId="3" applyFont="1" applyFill="1" applyAlignment="1">
      <alignment horizontal="left" vertical="center"/>
    </xf>
    <xf numFmtId="0" fontId="16" fillId="0" borderId="0" xfId="3" applyFont="1" applyAlignment="1">
      <alignment vertical="center"/>
    </xf>
    <xf numFmtId="0" fontId="17" fillId="0" borderId="0" xfId="3" applyFont="1" applyAlignment="1">
      <alignment vertical="center"/>
    </xf>
    <xf numFmtId="0" fontId="0" fillId="0" borderId="0" xfId="0" applyAlignment="1">
      <alignment vertical="center"/>
    </xf>
    <xf numFmtId="0" fontId="3" fillId="0" borderId="0" xfId="2" applyFont="1" applyAlignment="1">
      <alignment vertical="center"/>
    </xf>
    <xf numFmtId="3" fontId="0" fillId="0" borderId="0" xfId="0" applyNumberFormat="1" applyAlignment="1">
      <alignment vertical="center"/>
    </xf>
    <xf numFmtId="0" fontId="4" fillId="0" borderId="0" xfId="2" applyFont="1" applyBorder="1" applyAlignment="1">
      <alignment vertical="center" wrapText="1"/>
    </xf>
    <xf numFmtId="0" fontId="19" fillId="0" borderId="0" xfId="0" applyFont="1" applyAlignment="1">
      <alignment vertical="center"/>
    </xf>
    <xf numFmtId="0" fontId="20" fillId="0" borderId="0" xfId="0" applyFont="1" applyAlignment="1">
      <alignment vertical="center"/>
    </xf>
    <xf numFmtId="0" fontId="11" fillId="0" borderId="0" xfId="3" applyFont="1" applyAlignment="1">
      <alignment vertical="center"/>
    </xf>
    <xf numFmtId="3" fontId="21" fillId="0" borderId="18" xfId="0" applyNumberFormat="1" applyFont="1" applyFill="1" applyBorder="1" applyAlignment="1">
      <alignment horizontal="right" vertical="center"/>
    </xf>
    <xf numFmtId="0" fontId="23" fillId="2" borderId="22" xfId="2" applyFont="1" applyFill="1" applyBorder="1" applyAlignment="1">
      <alignment horizontal="left" vertical="center"/>
    </xf>
    <xf numFmtId="0" fontId="23" fillId="2" borderId="26" xfId="2" applyFont="1" applyFill="1" applyBorder="1" applyAlignment="1">
      <alignment horizontal="left" vertical="center"/>
    </xf>
    <xf numFmtId="0" fontId="23" fillId="2" borderId="7" xfId="0" applyFont="1" applyFill="1" applyBorder="1" applyAlignment="1">
      <alignment horizontal="center" vertical="center" wrapText="1"/>
    </xf>
    <xf numFmtId="3" fontId="21" fillId="0" borderId="40" xfId="0" applyNumberFormat="1" applyFont="1" applyFill="1" applyBorder="1" applyAlignment="1">
      <alignment horizontal="right" vertical="center"/>
    </xf>
    <xf numFmtId="3" fontId="21" fillId="0" borderId="52" xfId="0" applyNumberFormat="1" applyFont="1" applyFill="1" applyBorder="1" applyAlignment="1">
      <alignment horizontal="right" vertical="center"/>
    </xf>
    <xf numFmtId="0" fontId="24" fillId="0" borderId="0" xfId="0" applyFont="1" applyAlignment="1">
      <alignment vertical="center"/>
    </xf>
    <xf numFmtId="0" fontId="18" fillId="0" borderId="0" xfId="0" applyFont="1" applyAlignment="1">
      <alignment vertical="center"/>
    </xf>
    <xf numFmtId="0" fontId="6" fillId="2" borderId="12" xfId="0" applyFont="1" applyFill="1" applyBorder="1" applyAlignment="1">
      <alignment horizontal="center" vertical="center"/>
    </xf>
    <xf numFmtId="0" fontId="23" fillId="2" borderId="8" xfId="0" applyFont="1" applyFill="1" applyBorder="1" applyAlignment="1">
      <alignment horizontal="center" vertical="center" wrapText="1"/>
    </xf>
    <xf numFmtId="0" fontId="21" fillId="0" borderId="0" xfId="3" applyFont="1" applyFill="1" applyAlignment="1">
      <alignment horizontal="left" vertical="top"/>
    </xf>
    <xf numFmtId="0" fontId="22" fillId="0" borderId="0" xfId="0" applyFont="1" applyFill="1" applyAlignment="1">
      <alignment horizontal="justify" vertical="top" wrapText="1"/>
    </xf>
    <xf numFmtId="0" fontId="22" fillId="0" borderId="0" xfId="0" applyFont="1" applyAlignment="1">
      <alignment horizontal="justify" vertical="top" wrapText="1"/>
    </xf>
    <xf numFmtId="0" fontId="21" fillId="0" borderId="0" xfId="3" applyFont="1" applyFill="1" applyAlignment="1">
      <alignment horizontal="center" vertical="center"/>
    </xf>
    <xf numFmtId="0" fontId="21" fillId="0" borderId="0" xfId="3" applyFont="1" applyFill="1" applyAlignment="1">
      <alignment horizontal="left" vertical="center"/>
    </xf>
    <xf numFmtId="0" fontId="23" fillId="2" borderId="30" xfId="2" applyFont="1" applyFill="1" applyBorder="1" applyAlignment="1">
      <alignment horizontal="left" vertical="center"/>
    </xf>
    <xf numFmtId="164" fontId="22" fillId="0" borderId="25" xfId="0" applyNumberFormat="1" applyFont="1" applyBorder="1" applyAlignment="1">
      <alignment vertical="center"/>
    </xf>
    <xf numFmtId="164" fontId="22" fillId="0" borderId="29" xfId="0" applyNumberFormat="1" applyFont="1" applyBorder="1" applyAlignment="1">
      <alignment vertical="center"/>
    </xf>
    <xf numFmtId="0" fontId="7" fillId="2" borderId="13" xfId="0" applyFont="1" applyFill="1" applyBorder="1" applyAlignment="1">
      <alignment vertical="center" wrapText="1"/>
    </xf>
    <xf numFmtId="0" fontId="7" fillId="2" borderId="4" xfId="0" applyFont="1" applyFill="1" applyBorder="1" applyAlignment="1">
      <alignment vertical="center" wrapText="1"/>
    </xf>
    <xf numFmtId="3" fontId="0" fillId="0" borderId="0" xfId="0" applyNumberFormat="1"/>
    <xf numFmtId="0" fontId="26" fillId="2" borderId="8" xfId="0" applyFont="1" applyFill="1" applyBorder="1" applyAlignment="1">
      <alignment horizontal="center" vertical="center" wrapText="1"/>
    </xf>
    <xf numFmtId="0" fontId="6" fillId="2" borderId="4" xfId="0" applyFont="1" applyFill="1" applyBorder="1" applyAlignment="1">
      <alignment horizontal="center" vertical="center" wrapText="1"/>
    </xf>
    <xf numFmtId="0" fontId="6" fillId="2" borderId="5" xfId="0" applyFont="1" applyFill="1" applyBorder="1" applyAlignment="1">
      <alignment horizontal="center" vertical="center" wrapText="1"/>
    </xf>
    <xf numFmtId="0" fontId="6" fillId="2" borderId="34" xfId="0" applyFont="1" applyFill="1" applyBorder="1" applyAlignment="1">
      <alignment horizontal="center" vertical="center" wrapText="1"/>
    </xf>
    <xf numFmtId="0" fontId="6" fillId="2" borderId="6" xfId="0" applyFont="1" applyFill="1" applyBorder="1" applyAlignment="1">
      <alignment horizontal="center" vertical="center" wrapText="1"/>
    </xf>
    <xf numFmtId="0" fontId="26" fillId="2" borderId="0" xfId="0" applyFont="1" applyFill="1" applyBorder="1" applyAlignment="1">
      <alignment vertical="center" wrapText="1"/>
    </xf>
    <xf numFmtId="0" fontId="6" fillId="2" borderId="4" xfId="0" applyFont="1" applyFill="1" applyBorder="1" applyAlignment="1">
      <alignment horizontal="center" vertical="center" wrapText="1"/>
    </xf>
    <xf numFmtId="0" fontId="6" fillId="2" borderId="5" xfId="0" applyFont="1" applyFill="1" applyBorder="1" applyAlignment="1">
      <alignment horizontal="center" vertical="center" wrapText="1"/>
    </xf>
    <xf numFmtId="0" fontId="6" fillId="2" borderId="34" xfId="0" applyFont="1" applyFill="1" applyBorder="1" applyAlignment="1">
      <alignment horizontal="center" vertical="center" wrapText="1"/>
    </xf>
    <xf numFmtId="0" fontId="6" fillId="2" borderId="6" xfId="0" applyFont="1" applyFill="1" applyBorder="1" applyAlignment="1">
      <alignment horizontal="center" vertical="center" wrapText="1"/>
    </xf>
    <xf numFmtId="0" fontId="26" fillId="2" borderId="38" xfId="0" applyFont="1" applyFill="1" applyBorder="1" applyAlignment="1">
      <alignment vertical="center" wrapText="1"/>
    </xf>
    <xf numFmtId="0" fontId="26" fillId="2" borderId="13" xfId="0" applyFont="1" applyFill="1" applyBorder="1" applyAlignment="1">
      <alignment vertical="center" wrapText="1"/>
    </xf>
    <xf numFmtId="0" fontId="26" fillId="2" borderId="4" xfId="0" applyFont="1" applyFill="1" applyBorder="1" applyAlignment="1">
      <alignment vertical="center" wrapText="1"/>
    </xf>
    <xf numFmtId="4" fontId="21" fillId="0" borderId="18" xfId="0" applyNumberFormat="1" applyFont="1" applyFill="1" applyBorder="1" applyAlignment="1">
      <alignment horizontal="right" vertical="center"/>
    </xf>
    <xf numFmtId="4" fontId="21" fillId="0" borderId="52" xfId="0" applyNumberFormat="1" applyFont="1" applyFill="1" applyBorder="1" applyAlignment="1">
      <alignment horizontal="right" vertical="center"/>
    </xf>
    <xf numFmtId="4" fontId="21" fillId="0" borderId="40" xfId="0" applyNumberFormat="1" applyFont="1" applyFill="1" applyBorder="1" applyAlignment="1">
      <alignment horizontal="right" vertical="center"/>
    </xf>
    <xf numFmtId="4" fontId="0" fillId="0" borderId="0" xfId="0" applyNumberFormat="1"/>
    <xf numFmtId="10" fontId="0" fillId="0" borderId="0" xfId="1" applyNumberFormat="1" applyFont="1"/>
    <xf numFmtId="0" fontId="26" fillId="2" borderId="38" xfId="0" applyFont="1" applyFill="1" applyBorder="1" applyAlignment="1">
      <alignment vertical="center" wrapText="1"/>
    </xf>
    <xf numFmtId="0" fontId="27" fillId="2" borderId="22" xfId="2" applyFont="1" applyFill="1" applyBorder="1" applyAlignment="1">
      <alignment horizontal="left" vertical="center"/>
    </xf>
    <xf numFmtId="0" fontId="27" fillId="2" borderId="26" xfId="2" applyFont="1" applyFill="1" applyBorder="1" applyAlignment="1">
      <alignment horizontal="left" vertical="center"/>
    </xf>
    <xf numFmtId="0" fontId="27" fillId="2" borderId="64" xfId="2" applyFont="1" applyFill="1" applyBorder="1" applyAlignment="1">
      <alignment horizontal="left" vertical="center"/>
    </xf>
    <xf numFmtId="0" fontId="28" fillId="2" borderId="26" xfId="2" applyFont="1" applyFill="1" applyBorder="1" applyAlignment="1">
      <alignment horizontal="left" vertical="center"/>
    </xf>
    <xf numFmtId="0" fontId="29" fillId="0" borderId="0" xfId="3" applyFont="1" applyFill="1" applyAlignment="1">
      <alignment horizontal="center" vertical="center"/>
    </xf>
    <xf numFmtId="0" fontId="29" fillId="0" borderId="0" xfId="3" applyFont="1" applyFill="1" applyAlignment="1">
      <alignment horizontal="left" vertical="center"/>
    </xf>
    <xf numFmtId="0" fontId="12" fillId="0" borderId="0" xfId="2" applyFont="1" applyAlignment="1">
      <alignment vertical="center"/>
    </xf>
    <xf numFmtId="0" fontId="28" fillId="2" borderId="63" xfId="2" applyFont="1" applyFill="1" applyBorder="1" applyAlignment="1">
      <alignment horizontal="left" vertical="center"/>
    </xf>
    <xf numFmtId="0" fontId="0" fillId="0" borderId="0" xfId="0" applyFill="1" applyBorder="1"/>
    <xf numFmtId="3" fontId="21" fillId="0" borderId="0" xfId="0" applyNumberFormat="1" applyFont="1" applyFill="1" applyBorder="1" applyAlignment="1">
      <alignment horizontal="right" vertical="center"/>
    </xf>
    <xf numFmtId="3" fontId="22" fillId="0" borderId="0" xfId="0" applyNumberFormat="1" applyFont="1" applyFill="1" applyBorder="1" applyAlignment="1">
      <alignment vertical="center"/>
    </xf>
    <xf numFmtId="0" fontId="0" fillId="0" borderId="0" xfId="0" applyFont="1" applyFill="1" applyBorder="1" applyAlignment="1">
      <alignment horizontal="left"/>
    </xf>
    <xf numFmtId="0" fontId="0" fillId="0" borderId="0" xfId="0" applyFill="1" applyBorder="1" applyAlignment="1">
      <alignment horizontal="left"/>
    </xf>
    <xf numFmtId="0" fontId="0" fillId="0" borderId="0" xfId="0" applyAlignment="1">
      <alignment horizontal="left"/>
    </xf>
    <xf numFmtId="0" fontId="4" fillId="0" borderId="0" xfId="2" applyFont="1" applyBorder="1" applyAlignment="1">
      <alignment horizontal="left" vertical="center"/>
    </xf>
    <xf numFmtId="0" fontId="0" fillId="0" borderId="0" xfId="0" applyFill="1" applyBorder="1" applyAlignment="1">
      <alignment wrapText="1"/>
    </xf>
    <xf numFmtId="0" fontId="20" fillId="0" borderId="0" xfId="0" applyFont="1"/>
    <xf numFmtId="3" fontId="0" fillId="0" borderId="0" xfId="0" applyNumberFormat="1" applyAlignment="1">
      <alignment horizontal="center"/>
    </xf>
    <xf numFmtId="164" fontId="0" fillId="0" borderId="0" xfId="0" applyNumberFormat="1"/>
    <xf numFmtId="3" fontId="20" fillId="0" borderId="0" xfId="0" applyNumberFormat="1" applyFont="1"/>
    <xf numFmtId="0" fontId="31" fillId="0" borderId="0" xfId="0" applyFont="1" applyFill="1" applyBorder="1" applyAlignment="1">
      <alignment vertical="center" wrapText="1"/>
    </xf>
    <xf numFmtId="0" fontId="26" fillId="0" borderId="0" xfId="0" applyFont="1" applyFill="1" applyBorder="1" applyAlignment="1">
      <alignment vertical="center" wrapText="1"/>
    </xf>
    <xf numFmtId="0" fontId="6" fillId="0" borderId="0" xfId="2" applyFont="1" applyFill="1" applyBorder="1" applyAlignment="1">
      <alignment horizontal="left" vertical="center"/>
    </xf>
    <xf numFmtId="164" fontId="22" fillId="0" borderId="0" xfId="0" applyNumberFormat="1" applyFont="1" applyFill="1" applyBorder="1" applyAlignment="1">
      <alignment vertical="center"/>
    </xf>
    <xf numFmtId="0" fontId="23" fillId="0" borderId="0" xfId="2" applyFont="1" applyFill="1" applyBorder="1" applyAlignment="1">
      <alignment horizontal="left" vertical="center"/>
    </xf>
    <xf numFmtId="0" fontId="17" fillId="2" borderId="7" xfId="0" applyFont="1" applyFill="1" applyBorder="1" applyAlignment="1">
      <alignment horizontal="center" vertical="center" wrapText="1"/>
    </xf>
    <xf numFmtId="0" fontId="17" fillId="2" borderId="8" xfId="0" applyFont="1" applyFill="1" applyBorder="1" applyAlignment="1">
      <alignment horizontal="center" vertical="center" wrapText="1"/>
    </xf>
    <xf numFmtId="0" fontId="17" fillId="2" borderId="9" xfId="0" applyFont="1" applyFill="1" applyBorder="1" applyAlignment="1">
      <alignment horizontal="center" vertical="center" wrapText="1"/>
    </xf>
    <xf numFmtId="4" fontId="21" fillId="0" borderId="0" xfId="0" applyNumberFormat="1" applyFont="1" applyFill="1" applyBorder="1" applyAlignment="1">
      <alignment horizontal="right" vertical="center"/>
    </xf>
    <xf numFmtId="0" fontId="8" fillId="0" borderId="0" xfId="0" applyFont="1" applyFill="1" applyBorder="1"/>
    <xf numFmtId="0" fontId="21" fillId="0" borderId="0" xfId="0" applyFont="1" applyFill="1" applyBorder="1" applyAlignment="1">
      <alignment horizontal="center" vertical="center" wrapText="1"/>
    </xf>
    <xf numFmtId="0" fontId="8" fillId="0" borderId="0" xfId="0" applyFont="1" applyFill="1" applyBorder="1" applyAlignment="1">
      <alignment vertical="center" wrapText="1"/>
    </xf>
    <xf numFmtId="0" fontId="32" fillId="0" borderId="0" xfId="0" applyFont="1"/>
    <xf numFmtId="3" fontId="32" fillId="0" borderId="40" xfId="0" applyNumberFormat="1" applyFont="1" applyFill="1" applyBorder="1" applyAlignment="1">
      <alignment vertical="center"/>
    </xf>
    <xf numFmtId="3" fontId="32" fillId="0" borderId="52" xfId="0" applyNumberFormat="1" applyFont="1" applyFill="1" applyBorder="1" applyAlignment="1">
      <alignment vertical="center"/>
    </xf>
    <xf numFmtId="0" fontId="34" fillId="2" borderId="4" xfId="0" applyFont="1" applyFill="1" applyBorder="1" applyAlignment="1">
      <alignment horizontal="center" vertical="center" wrapText="1"/>
    </xf>
    <xf numFmtId="0" fontId="34" fillId="2" borderId="5" xfId="0" applyFont="1" applyFill="1" applyBorder="1" applyAlignment="1">
      <alignment horizontal="center" vertical="center" wrapText="1"/>
    </xf>
    <xf numFmtId="0" fontId="34" fillId="2" borderId="6" xfId="0" applyFont="1" applyFill="1" applyBorder="1" applyAlignment="1">
      <alignment horizontal="center" vertical="center" wrapText="1"/>
    </xf>
    <xf numFmtId="0" fontId="36" fillId="0" borderId="0" xfId="0" applyFont="1"/>
    <xf numFmtId="10" fontId="0" fillId="0" borderId="0" xfId="1" applyNumberFormat="1" applyFont="1" applyAlignment="1">
      <alignment vertical="center"/>
    </xf>
    <xf numFmtId="10" fontId="20" fillId="0" borderId="0" xfId="1" applyNumberFormat="1" applyFont="1" applyAlignment="1">
      <alignment vertical="center"/>
    </xf>
    <xf numFmtId="0" fontId="37" fillId="0" borderId="0" xfId="4" applyFont="1" applyFill="1" applyAlignment="1" applyProtection="1">
      <alignment horizontal="left" vertical="top"/>
    </xf>
    <xf numFmtId="0" fontId="37" fillId="0" borderId="0" xfId="4" applyFont="1" applyFill="1" applyAlignment="1" applyProtection="1">
      <alignment horizontal="justify" vertical="top" wrapText="1"/>
    </xf>
    <xf numFmtId="0" fontId="37" fillId="0" borderId="0" xfId="4" applyFont="1" applyAlignment="1" applyProtection="1">
      <alignment horizontal="justify" vertical="top" wrapText="1"/>
    </xf>
    <xf numFmtId="0" fontId="8" fillId="0" borderId="0" xfId="3" applyFont="1" applyFill="1" applyAlignment="1">
      <alignment horizontal="left" vertical="center" wrapText="1"/>
    </xf>
    <xf numFmtId="0" fontId="0" fillId="0" borderId="0" xfId="0" applyAlignment="1">
      <alignment vertical="top"/>
    </xf>
    <xf numFmtId="0" fontId="0" fillId="0" borderId="0" xfId="0" applyAlignment="1">
      <alignment wrapText="1"/>
    </xf>
    <xf numFmtId="0" fontId="23" fillId="2" borderId="72" xfId="0" applyFont="1" applyFill="1" applyBorder="1" applyAlignment="1">
      <alignment horizontal="center" vertical="center" wrapText="1"/>
    </xf>
    <xf numFmtId="0" fontId="0" fillId="0" borderId="0" xfId="0" applyBorder="1"/>
    <xf numFmtId="0" fontId="0" fillId="0" borderId="62" xfId="0" applyFill="1" applyBorder="1" applyAlignment="1">
      <alignment vertical="center" wrapText="1"/>
    </xf>
    <xf numFmtId="0" fontId="17" fillId="2" borderId="36" xfId="0" applyFont="1" applyFill="1" applyBorder="1" applyAlignment="1">
      <alignment horizontal="center" vertical="center"/>
    </xf>
    <xf numFmtId="0" fontId="17" fillId="2" borderId="34" xfId="0" applyFont="1" applyFill="1" applyBorder="1" applyAlignment="1">
      <alignment horizontal="center" vertical="center" wrapText="1"/>
    </xf>
    <xf numFmtId="0" fontId="39" fillId="2" borderId="22" xfId="2" applyFont="1" applyFill="1" applyBorder="1" applyAlignment="1">
      <alignment horizontal="left" vertical="center"/>
    </xf>
    <xf numFmtId="3" fontId="21" fillId="0" borderId="23" xfId="0" applyNumberFormat="1" applyFont="1" applyFill="1" applyBorder="1" applyAlignment="1">
      <alignment horizontal="right" vertical="center"/>
    </xf>
    <xf numFmtId="3" fontId="21" fillId="0" borderId="24" xfId="0" applyNumberFormat="1" applyFont="1" applyFill="1" applyBorder="1" applyAlignment="1">
      <alignment horizontal="right" vertical="center"/>
    </xf>
    <xf numFmtId="165" fontId="21" fillId="0" borderId="24" xfId="1" applyNumberFormat="1" applyFont="1" applyFill="1" applyBorder="1" applyAlignment="1">
      <alignment horizontal="right" vertical="center"/>
    </xf>
    <xf numFmtId="165" fontId="21" fillId="0" borderId="25" xfId="1" applyNumberFormat="1" applyFont="1" applyFill="1" applyBorder="1" applyAlignment="1">
      <alignment horizontal="right" vertical="center"/>
    </xf>
    <xf numFmtId="0" fontId="39" fillId="2" borderId="26" xfId="2" applyFont="1" applyFill="1" applyBorder="1" applyAlignment="1">
      <alignment horizontal="left" vertical="center"/>
    </xf>
    <xf numFmtId="3" fontId="22" fillId="0" borderId="27" xfId="0" applyNumberFormat="1" applyFont="1" applyBorder="1" applyAlignment="1">
      <alignment vertical="center"/>
    </xf>
    <xf numFmtId="3" fontId="22" fillId="0" borderId="28" xfId="0" applyNumberFormat="1" applyFont="1" applyBorder="1" applyAlignment="1">
      <alignment vertical="center"/>
    </xf>
    <xf numFmtId="165" fontId="22" fillId="0" borderId="28" xfId="0" applyNumberFormat="1" applyFont="1" applyBorder="1" applyAlignment="1">
      <alignment vertical="center"/>
    </xf>
    <xf numFmtId="165" fontId="22" fillId="0" borderId="29" xfId="0" applyNumberFormat="1" applyFont="1" applyBorder="1" applyAlignment="1">
      <alignment vertical="center"/>
    </xf>
    <xf numFmtId="0" fontId="17" fillId="2" borderId="26" xfId="2" applyFont="1" applyFill="1" applyBorder="1" applyAlignment="1">
      <alignment horizontal="left" vertical="center"/>
    </xf>
    <xf numFmtId="3" fontId="40" fillId="0" borderId="27" xfId="0" applyNumberFormat="1" applyFont="1" applyBorder="1" applyAlignment="1">
      <alignment vertical="center"/>
    </xf>
    <xf numFmtId="3" fontId="40" fillId="0" borderId="28" xfId="0" applyNumberFormat="1" applyFont="1" applyBorder="1" applyAlignment="1">
      <alignment vertical="center"/>
    </xf>
    <xf numFmtId="165" fontId="40" fillId="0" borderId="28" xfId="0" applyNumberFormat="1" applyFont="1" applyBorder="1" applyAlignment="1">
      <alignment vertical="center"/>
    </xf>
    <xf numFmtId="165" fontId="40" fillId="0" borderId="29" xfId="0" applyNumberFormat="1" applyFont="1" applyBorder="1" applyAlignment="1">
      <alignment vertical="center"/>
    </xf>
    <xf numFmtId="3" fontId="22" fillId="0" borderId="27" xfId="0" applyNumberFormat="1" applyFont="1" applyFill="1" applyBorder="1" applyAlignment="1">
      <alignment horizontal="right" vertical="center"/>
    </xf>
    <xf numFmtId="3" fontId="22" fillId="0" borderId="28" xfId="0" applyNumberFormat="1" applyFont="1" applyFill="1" applyBorder="1" applyAlignment="1">
      <alignment horizontal="right" vertical="center"/>
    </xf>
    <xf numFmtId="3" fontId="22" fillId="0" borderId="28" xfId="0" applyNumberFormat="1" applyFont="1" applyBorder="1" applyAlignment="1">
      <alignment horizontal="right" vertical="center"/>
    </xf>
    <xf numFmtId="165" fontId="22" fillId="0" borderId="28" xfId="0" applyNumberFormat="1" applyFont="1" applyBorder="1" applyAlignment="1">
      <alignment horizontal="right" vertical="center"/>
    </xf>
    <xf numFmtId="165" fontId="22" fillId="0" borderId="29" xfId="0" applyNumberFormat="1" applyFont="1" applyBorder="1" applyAlignment="1">
      <alignment horizontal="right" vertical="center"/>
    </xf>
    <xf numFmtId="0" fontId="39" fillId="2" borderId="64" xfId="2" applyFont="1" applyFill="1" applyBorder="1" applyAlignment="1">
      <alignment horizontal="left" vertical="center"/>
    </xf>
    <xf numFmtId="3" fontId="22" fillId="0" borderId="52" xfId="0" applyNumberFormat="1" applyFont="1" applyBorder="1" applyAlignment="1">
      <alignment vertical="center"/>
    </xf>
    <xf numFmtId="3" fontId="22" fillId="0" borderId="53" xfId="0" applyNumberFormat="1" applyFont="1" applyBorder="1" applyAlignment="1">
      <alignment vertical="center"/>
    </xf>
    <xf numFmtId="165" fontId="22" fillId="0" borderId="53" xfId="0" applyNumberFormat="1" applyFont="1" applyBorder="1" applyAlignment="1">
      <alignment vertical="center"/>
    </xf>
    <xf numFmtId="165" fontId="22" fillId="0" borderId="51" xfId="0" applyNumberFormat="1" applyFont="1" applyBorder="1" applyAlignment="1">
      <alignment vertical="center"/>
    </xf>
    <xf numFmtId="0" fontId="17" fillId="2" borderId="63" xfId="2" applyFont="1" applyFill="1" applyBorder="1" applyAlignment="1">
      <alignment horizontal="left" vertical="center"/>
    </xf>
    <xf numFmtId="3" fontId="40" fillId="0" borderId="7" xfId="0" applyNumberFormat="1" applyFont="1" applyFill="1" applyBorder="1" applyAlignment="1">
      <alignment vertical="center"/>
    </xf>
    <xf numFmtId="3" fontId="40" fillId="0" borderId="8" xfId="0" applyNumberFormat="1" applyFont="1" applyFill="1" applyBorder="1" applyAlignment="1">
      <alignment vertical="center"/>
    </xf>
    <xf numFmtId="165" fontId="40" fillId="0" borderId="8" xfId="0" applyNumberFormat="1" applyFont="1" applyBorder="1" applyAlignment="1">
      <alignment vertical="center"/>
    </xf>
    <xf numFmtId="165" fontId="40" fillId="0" borderId="9" xfId="0" applyNumberFormat="1" applyFont="1" applyBorder="1" applyAlignment="1">
      <alignment vertical="center"/>
    </xf>
    <xf numFmtId="0" fontId="39" fillId="2" borderId="11" xfId="0" applyFont="1" applyFill="1" applyBorder="1" applyAlignment="1">
      <alignment horizontal="center" vertical="center" wrapText="1"/>
    </xf>
    <xf numFmtId="0" fontId="39" fillId="2" borderId="8" xfId="0" applyFont="1" applyFill="1" applyBorder="1" applyAlignment="1">
      <alignment horizontal="center" vertical="center" wrapText="1"/>
    </xf>
    <xf numFmtId="0" fontId="39" fillId="2" borderId="9" xfId="0" applyFont="1" applyFill="1" applyBorder="1" applyAlignment="1">
      <alignment horizontal="center" vertical="center" wrapText="1"/>
    </xf>
    <xf numFmtId="0" fontId="4" fillId="0" borderId="0" xfId="2" applyFont="1" applyBorder="1" applyAlignment="1">
      <alignment vertical="center"/>
    </xf>
    <xf numFmtId="0" fontId="8" fillId="0" borderId="0" xfId="0" applyFont="1" applyAlignment="1">
      <alignment vertical="center"/>
    </xf>
    <xf numFmtId="0" fontId="8" fillId="0" borderId="0" xfId="3" applyFont="1" applyFill="1" applyAlignment="1">
      <alignment vertical="center"/>
    </xf>
    <xf numFmtId="0" fontId="5" fillId="0" borderId="0" xfId="0" applyFont="1" applyAlignment="1">
      <alignment vertical="center"/>
    </xf>
    <xf numFmtId="4" fontId="21" fillId="0" borderId="24" xfId="0" applyNumberFormat="1" applyFont="1" applyFill="1" applyBorder="1" applyAlignment="1">
      <alignment horizontal="right" vertical="center"/>
    </xf>
    <xf numFmtId="3" fontId="21" fillId="0" borderId="25" xfId="0" applyNumberFormat="1" applyFont="1" applyFill="1" applyBorder="1" applyAlignment="1">
      <alignment horizontal="right" vertical="center"/>
    </xf>
    <xf numFmtId="4" fontId="22" fillId="0" borderId="28" xfId="0" applyNumberFormat="1" applyFont="1" applyBorder="1" applyAlignment="1">
      <alignment vertical="center"/>
    </xf>
    <xf numFmtId="3" fontId="22" fillId="0" borderId="29" xfId="0" applyNumberFormat="1" applyFont="1" applyBorder="1" applyAlignment="1">
      <alignment vertical="center"/>
    </xf>
    <xf numFmtId="4" fontId="40" fillId="0" borderId="28" xfId="0" applyNumberFormat="1" applyFont="1" applyBorder="1" applyAlignment="1">
      <alignment vertical="center"/>
    </xf>
    <xf numFmtId="3" fontId="40" fillId="0" borderId="29" xfId="0" applyNumberFormat="1" applyFont="1" applyBorder="1" applyAlignment="1">
      <alignment vertical="center"/>
    </xf>
    <xf numFmtId="4" fontId="22" fillId="0" borderId="53" xfId="0" applyNumberFormat="1" applyFont="1" applyBorder="1" applyAlignment="1">
      <alignment vertical="center"/>
    </xf>
    <xf numFmtId="3" fontId="22" fillId="0" borderId="51" xfId="0" applyNumberFormat="1" applyFont="1" applyBorder="1" applyAlignment="1">
      <alignment vertical="center"/>
    </xf>
    <xf numFmtId="3" fontId="40" fillId="0" borderId="7" xfId="0" applyNumberFormat="1" applyFont="1" applyBorder="1" applyAlignment="1">
      <alignment vertical="center"/>
    </xf>
    <xf numFmtId="4" fontId="40" fillId="0" borderId="8" xfId="0" applyNumberFormat="1" applyFont="1" applyBorder="1" applyAlignment="1">
      <alignment vertical="center"/>
    </xf>
    <xf numFmtId="3" fontId="40" fillId="0" borderId="8" xfId="0" applyNumberFormat="1" applyFont="1" applyBorder="1" applyAlignment="1">
      <alignment vertical="center"/>
    </xf>
    <xf numFmtId="3" fontId="40" fillId="0" borderId="9" xfId="0" applyNumberFormat="1" applyFont="1" applyBorder="1" applyAlignment="1">
      <alignment vertical="center"/>
    </xf>
    <xf numFmtId="0" fontId="39" fillId="2" borderId="7" xfId="0" applyFont="1" applyFill="1" applyBorder="1" applyAlignment="1">
      <alignment horizontal="center" vertical="center" wrapText="1"/>
    </xf>
    <xf numFmtId="0" fontId="39" fillId="2" borderId="36" xfId="0" applyFont="1" applyFill="1" applyBorder="1" applyAlignment="1">
      <alignment vertical="center"/>
    </xf>
    <xf numFmtId="3" fontId="21" fillId="0" borderId="34" xfId="0" applyNumberFormat="1" applyFont="1" applyFill="1" applyBorder="1" applyAlignment="1">
      <alignment horizontal="right" vertical="center"/>
    </xf>
    <xf numFmtId="3" fontId="21" fillId="0" borderId="20" xfId="0" applyNumberFormat="1" applyFont="1" applyFill="1" applyBorder="1" applyAlignment="1">
      <alignment horizontal="right" vertical="center"/>
    </xf>
    <xf numFmtId="3" fontId="21" fillId="0" borderId="37" xfId="0" applyNumberFormat="1" applyFont="1" applyFill="1" applyBorder="1" applyAlignment="1">
      <alignment horizontal="right" vertical="center"/>
    </xf>
    <xf numFmtId="0" fontId="39" fillId="2" borderId="29" xfId="0" applyFont="1" applyFill="1" applyBorder="1" applyAlignment="1">
      <alignment vertical="center"/>
    </xf>
    <xf numFmtId="3" fontId="21" fillId="0" borderId="27" xfId="0" applyNumberFormat="1" applyFont="1" applyFill="1" applyBorder="1" applyAlignment="1">
      <alignment horizontal="right" vertical="center"/>
    </xf>
    <xf numFmtId="3" fontId="21" fillId="0" borderId="28" xfId="0" applyNumberFormat="1" applyFont="1" applyFill="1" applyBorder="1" applyAlignment="1">
      <alignment horizontal="right" vertical="center"/>
    </xf>
    <xf numFmtId="3" fontId="21" fillId="0" borderId="29" xfId="0" applyNumberFormat="1" applyFont="1" applyFill="1" applyBorder="1" applyAlignment="1">
      <alignment horizontal="right" vertical="center"/>
    </xf>
    <xf numFmtId="0" fontId="39" fillId="2" borderId="17" xfId="0" applyFont="1" applyFill="1" applyBorder="1" applyAlignment="1">
      <alignment vertical="center"/>
    </xf>
    <xf numFmtId="3" fontId="21" fillId="0" borderId="16" xfId="0" applyNumberFormat="1" applyFont="1" applyFill="1" applyBorder="1" applyAlignment="1">
      <alignment horizontal="right" vertical="center"/>
    </xf>
    <xf numFmtId="3" fontId="21" fillId="0" borderId="17" xfId="0" applyNumberFormat="1" applyFont="1" applyFill="1" applyBorder="1" applyAlignment="1">
      <alignment horizontal="right" vertical="center"/>
    </xf>
    <xf numFmtId="0" fontId="39" fillId="2" borderId="37" xfId="0" applyFont="1" applyFill="1" applyBorder="1" applyAlignment="1">
      <alignment vertical="center"/>
    </xf>
    <xf numFmtId="3" fontId="22" fillId="0" borderId="38" xfId="0" applyNumberFormat="1" applyFont="1" applyFill="1" applyBorder="1" applyAlignment="1">
      <alignment vertical="center"/>
    </xf>
    <xf numFmtId="3" fontId="22" fillId="0" borderId="20" xfId="0" applyNumberFormat="1" applyFont="1" applyFill="1" applyBorder="1" applyAlignment="1">
      <alignment vertical="center"/>
    </xf>
    <xf numFmtId="3" fontId="22" fillId="0" borderId="37" xfId="0" applyNumberFormat="1" applyFont="1" applyFill="1" applyBorder="1" applyAlignment="1">
      <alignment vertical="center"/>
    </xf>
    <xf numFmtId="3" fontId="22" fillId="0" borderId="27" xfId="0" applyNumberFormat="1" applyFont="1" applyFill="1" applyBorder="1" applyAlignment="1">
      <alignment vertical="center"/>
    </xf>
    <xf numFmtId="3" fontId="22" fillId="0" borderId="28" xfId="0" applyNumberFormat="1" applyFont="1" applyFill="1" applyBorder="1" applyAlignment="1">
      <alignment vertical="center"/>
    </xf>
    <xf numFmtId="3" fontId="22" fillId="0" borderId="29" xfId="0" applyNumberFormat="1" applyFont="1" applyFill="1" applyBorder="1" applyAlignment="1">
      <alignment vertical="center"/>
    </xf>
    <xf numFmtId="3" fontId="22" fillId="0" borderId="18" xfId="0" applyNumberFormat="1" applyFont="1" applyFill="1" applyBorder="1" applyAlignment="1">
      <alignment vertical="center"/>
    </xf>
    <xf numFmtId="3" fontId="22" fillId="0" borderId="16" xfId="0" applyNumberFormat="1" applyFont="1" applyFill="1" applyBorder="1" applyAlignment="1">
      <alignment vertical="center"/>
    </xf>
    <xf numFmtId="3" fontId="22" fillId="0" borderId="17" xfId="0" applyNumberFormat="1" applyFont="1" applyFill="1" applyBorder="1" applyAlignment="1">
      <alignment vertical="center"/>
    </xf>
    <xf numFmtId="0" fontId="39" fillId="2" borderId="48" xfId="0" applyFont="1" applyFill="1" applyBorder="1" applyAlignment="1">
      <alignment vertical="center"/>
    </xf>
    <xf numFmtId="3" fontId="22" fillId="0" borderId="46" xfId="0" applyNumberFormat="1" applyFont="1" applyFill="1" applyBorder="1" applyAlignment="1">
      <alignment vertical="center"/>
    </xf>
    <xf numFmtId="3" fontId="22" fillId="0" borderId="47" xfId="0" applyNumberFormat="1" applyFont="1" applyFill="1" applyBorder="1" applyAlignment="1">
      <alignment vertical="center"/>
    </xf>
    <xf numFmtId="3" fontId="22" fillId="0" borderId="33" xfId="0" applyNumberFormat="1" applyFont="1" applyFill="1" applyBorder="1" applyAlignment="1">
      <alignment vertical="center"/>
    </xf>
    <xf numFmtId="4" fontId="21" fillId="0" borderId="34" xfId="0" applyNumberFormat="1" applyFont="1" applyFill="1" applyBorder="1" applyAlignment="1">
      <alignment horizontal="right" vertical="center"/>
    </xf>
    <xf numFmtId="4" fontId="21" fillId="0" borderId="20" xfId="0" applyNumberFormat="1" applyFont="1" applyFill="1" applyBorder="1" applyAlignment="1">
      <alignment horizontal="right" vertical="center"/>
    </xf>
    <xf numFmtId="4" fontId="21" fillId="0" borderId="37" xfId="0" applyNumberFormat="1" applyFont="1" applyFill="1" applyBorder="1" applyAlignment="1">
      <alignment horizontal="right" vertical="center"/>
    </xf>
    <xf numFmtId="4" fontId="21" fillId="0" borderId="27" xfId="0" applyNumberFormat="1" applyFont="1" applyFill="1" applyBorder="1" applyAlignment="1">
      <alignment horizontal="right" vertical="center"/>
    </xf>
    <xf numFmtId="4" fontId="21" fillId="0" borderId="28" xfId="0" applyNumberFormat="1" applyFont="1" applyFill="1" applyBorder="1" applyAlignment="1">
      <alignment horizontal="right" vertical="center"/>
    </xf>
    <xf numFmtId="4" fontId="21" fillId="0" borderId="29" xfId="0" applyNumberFormat="1" applyFont="1" applyFill="1" applyBorder="1" applyAlignment="1">
      <alignment horizontal="right" vertical="center"/>
    </xf>
    <xf numFmtId="4" fontId="21" fillId="0" borderId="16" xfId="0" applyNumberFormat="1" applyFont="1" applyFill="1" applyBorder="1" applyAlignment="1">
      <alignment horizontal="right" vertical="center"/>
    </xf>
    <xf numFmtId="4" fontId="21" fillId="0" borderId="17" xfId="0" applyNumberFormat="1" applyFont="1" applyFill="1" applyBorder="1" applyAlignment="1">
      <alignment horizontal="right" vertical="center"/>
    </xf>
    <xf numFmtId="4" fontId="22" fillId="0" borderId="38" xfId="0" applyNumberFormat="1" applyFont="1" applyFill="1" applyBorder="1" applyAlignment="1">
      <alignment vertical="center"/>
    </xf>
    <xf numFmtId="4" fontId="22" fillId="0" borderId="20" xfId="0" applyNumberFormat="1" applyFont="1" applyFill="1" applyBorder="1" applyAlignment="1">
      <alignment vertical="center"/>
    </xf>
    <xf numFmtId="4" fontId="22" fillId="0" borderId="37" xfId="0" applyNumberFormat="1" applyFont="1" applyFill="1" applyBorder="1" applyAlignment="1">
      <alignment vertical="center"/>
    </xf>
    <xf numFmtId="4" fontId="22" fillId="0" borderId="27" xfId="0" applyNumberFormat="1" applyFont="1" applyFill="1" applyBorder="1" applyAlignment="1">
      <alignment vertical="center"/>
    </xf>
    <xf numFmtId="4" fontId="22" fillId="0" borderId="28" xfId="0" applyNumberFormat="1" applyFont="1" applyFill="1" applyBorder="1" applyAlignment="1">
      <alignment vertical="center"/>
    </xf>
    <xf numFmtId="4" fontId="22" fillId="0" borderId="29" xfId="0" applyNumberFormat="1" applyFont="1" applyFill="1" applyBorder="1" applyAlignment="1">
      <alignment vertical="center"/>
    </xf>
    <xf numFmtId="4" fontId="22" fillId="0" borderId="18" xfId="0" applyNumberFormat="1" applyFont="1" applyFill="1" applyBorder="1" applyAlignment="1">
      <alignment vertical="center"/>
    </xf>
    <xf numFmtId="4" fontId="22" fillId="0" borderId="16" xfId="0" applyNumberFormat="1" applyFont="1" applyFill="1" applyBorder="1" applyAlignment="1">
      <alignment vertical="center"/>
    </xf>
    <xf numFmtId="4" fontId="22" fillId="0" borderId="17" xfId="0" applyNumberFormat="1" applyFont="1" applyFill="1" applyBorder="1" applyAlignment="1">
      <alignment vertical="center"/>
    </xf>
    <xf numFmtId="4" fontId="22" fillId="0" borderId="46" xfId="0" applyNumberFormat="1" applyFont="1" applyFill="1" applyBorder="1" applyAlignment="1">
      <alignment vertical="center"/>
    </xf>
    <xf numFmtId="4" fontId="22" fillId="0" borderId="47" xfId="0" applyNumberFormat="1" applyFont="1" applyFill="1" applyBorder="1" applyAlignment="1">
      <alignment vertical="center"/>
    </xf>
    <xf numFmtId="4" fontId="22" fillId="0" borderId="33" xfId="0" applyNumberFormat="1" applyFont="1" applyFill="1" applyBorder="1" applyAlignment="1">
      <alignment vertical="center"/>
    </xf>
    <xf numFmtId="3" fontId="21" fillId="0" borderId="36" xfId="0" applyNumberFormat="1" applyFont="1" applyFill="1" applyBorder="1" applyAlignment="1">
      <alignment horizontal="right" vertical="center"/>
    </xf>
    <xf numFmtId="4" fontId="21" fillId="0" borderId="36" xfId="0" applyNumberFormat="1" applyFont="1" applyFill="1" applyBorder="1" applyAlignment="1">
      <alignment horizontal="right" vertical="center"/>
    </xf>
    <xf numFmtId="0" fontId="39" fillId="2" borderId="45" xfId="0" applyFont="1" applyFill="1" applyBorder="1" applyAlignment="1">
      <alignment vertical="center"/>
    </xf>
    <xf numFmtId="3" fontId="21" fillId="0" borderId="43" xfId="0" applyNumberFormat="1" applyFont="1" applyFill="1" applyBorder="1" applyAlignment="1">
      <alignment horizontal="right" vertical="center"/>
    </xf>
    <xf numFmtId="3" fontId="21" fillId="0" borderId="44" xfId="0" applyNumberFormat="1" applyFont="1" applyFill="1" applyBorder="1" applyAlignment="1">
      <alignment horizontal="right" vertical="center"/>
    </xf>
    <xf numFmtId="3" fontId="21" fillId="0" borderId="45" xfId="0" applyNumberFormat="1" applyFont="1" applyFill="1" applyBorder="1" applyAlignment="1">
      <alignment horizontal="right" vertical="center"/>
    </xf>
    <xf numFmtId="0" fontId="39" fillId="2" borderId="51" xfId="0" applyFont="1" applyFill="1" applyBorder="1" applyAlignment="1">
      <alignment vertical="center"/>
    </xf>
    <xf numFmtId="3" fontId="21" fillId="0" borderId="53" xfId="0" applyNumberFormat="1" applyFont="1" applyFill="1" applyBorder="1" applyAlignment="1">
      <alignment horizontal="right" vertical="center"/>
    </xf>
    <xf numFmtId="3" fontId="21" fillId="0" borderId="51" xfId="0" applyNumberFormat="1" applyFont="1" applyFill="1" applyBorder="1" applyAlignment="1">
      <alignment horizontal="right" vertical="center"/>
    </xf>
    <xf numFmtId="0" fontId="39" fillId="2" borderId="42" xfId="0" applyFont="1" applyFill="1" applyBorder="1" applyAlignment="1">
      <alignment vertical="center"/>
    </xf>
    <xf numFmtId="3" fontId="21" fillId="0" borderId="41" xfId="0" applyNumberFormat="1" applyFont="1" applyFill="1" applyBorder="1" applyAlignment="1">
      <alignment horizontal="right" vertical="center"/>
    </xf>
    <xf numFmtId="3" fontId="21" fillId="0" borderId="42" xfId="0" applyNumberFormat="1" applyFont="1" applyFill="1" applyBorder="1" applyAlignment="1">
      <alignment horizontal="right" vertical="center"/>
    </xf>
    <xf numFmtId="0" fontId="39" fillId="2" borderId="54" xfId="0" applyFont="1" applyFill="1" applyBorder="1" applyAlignment="1">
      <alignment vertical="center"/>
    </xf>
    <xf numFmtId="3" fontId="21" fillId="0" borderId="55" xfId="0" applyNumberFormat="1" applyFont="1" applyFill="1" applyBorder="1" applyAlignment="1">
      <alignment horizontal="right" vertical="center"/>
    </xf>
    <xf numFmtId="3" fontId="21" fillId="0" borderId="56" xfId="0" applyNumberFormat="1" applyFont="1" applyFill="1" applyBorder="1" applyAlignment="1">
      <alignment horizontal="right" vertical="center"/>
    </xf>
    <xf numFmtId="3" fontId="21" fillId="0" borderId="54" xfId="0" applyNumberFormat="1" applyFont="1" applyFill="1" applyBorder="1" applyAlignment="1">
      <alignment horizontal="right" vertical="center"/>
    </xf>
    <xf numFmtId="3" fontId="22" fillId="0" borderId="38" xfId="0" applyNumberFormat="1" applyFont="1" applyFill="1" applyBorder="1" applyAlignment="1">
      <alignment horizontal="right" vertical="center"/>
    </xf>
    <xf numFmtId="3" fontId="22" fillId="0" borderId="20" xfId="0" applyNumberFormat="1" applyFont="1" applyFill="1" applyBorder="1" applyAlignment="1">
      <alignment horizontal="right" vertical="center"/>
    </xf>
    <xf numFmtId="3" fontId="22" fillId="0" borderId="37" xfId="0" applyNumberFormat="1" applyFont="1" applyFill="1" applyBorder="1" applyAlignment="1">
      <alignment horizontal="right" vertical="center"/>
    </xf>
    <xf numFmtId="3" fontId="22" fillId="0" borderId="29" xfId="0" applyNumberFormat="1" applyFont="1" applyFill="1" applyBorder="1" applyAlignment="1">
      <alignment horizontal="right" vertical="center"/>
    </xf>
    <xf numFmtId="3" fontId="22" fillId="0" borderId="18" xfId="0" applyNumberFormat="1" applyFont="1" applyFill="1" applyBorder="1" applyAlignment="1">
      <alignment horizontal="right" vertical="center"/>
    </xf>
    <xf numFmtId="3" fontId="22" fillId="0" borderId="16" xfId="0" applyNumberFormat="1" applyFont="1" applyFill="1" applyBorder="1" applyAlignment="1">
      <alignment horizontal="right" vertical="center"/>
    </xf>
    <xf numFmtId="3" fontId="22" fillId="0" borderId="17" xfId="0" applyNumberFormat="1" applyFont="1" applyFill="1" applyBorder="1" applyAlignment="1">
      <alignment horizontal="right" vertical="center"/>
    </xf>
    <xf numFmtId="3" fontId="22" fillId="0" borderId="46" xfId="0" applyNumberFormat="1" applyFont="1" applyFill="1" applyBorder="1" applyAlignment="1">
      <alignment horizontal="right" vertical="center"/>
    </xf>
    <xf numFmtId="3" fontId="22" fillId="0" borderId="47" xfId="0" applyNumberFormat="1" applyFont="1" applyFill="1" applyBorder="1" applyAlignment="1">
      <alignment horizontal="right" vertical="center"/>
    </xf>
    <xf numFmtId="3" fontId="22" fillId="0" borderId="33" xfId="0" applyNumberFormat="1" applyFont="1" applyFill="1" applyBorder="1" applyAlignment="1">
      <alignment horizontal="right" vertical="center"/>
    </xf>
    <xf numFmtId="4" fontId="21" fillId="0" borderId="43" xfId="0" applyNumberFormat="1" applyFont="1" applyFill="1" applyBorder="1" applyAlignment="1">
      <alignment horizontal="right" vertical="center"/>
    </xf>
    <xf numFmtId="4" fontId="21" fillId="0" borderId="44" xfId="0" applyNumberFormat="1" applyFont="1" applyFill="1" applyBorder="1" applyAlignment="1">
      <alignment horizontal="right" vertical="center"/>
    </xf>
    <xf numFmtId="4" fontId="21" fillId="0" borderId="45" xfId="0" applyNumberFormat="1" applyFont="1" applyFill="1" applyBorder="1" applyAlignment="1">
      <alignment horizontal="right" vertical="center"/>
    </xf>
    <xf numFmtId="4" fontId="21" fillId="0" borderId="53" xfId="0" applyNumberFormat="1" applyFont="1" applyFill="1" applyBorder="1" applyAlignment="1">
      <alignment horizontal="right" vertical="center"/>
    </xf>
    <xf numFmtId="4" fontId="21" fillId="0" borderId="51" xfId="0" applyNumberFormat="1" applyFont="1" applyFill="1" applyBorder="1" applyAlignment="1">
      <alignment horizontal="right" vertical="center"/>
    </xf>
    <xf numFmtId="4" fontId="21" fillId="0" borderId="41" xfId="0" applyNumberFormat="1" applyFont="1" applyFill="1" applyBorder="1" applyAlignment="1">
      <alignment horizontal="right" vertical="center"/>
    </xf>
    <xf numFmtId="4" fontId="21" fillId="0" borderId="42" xfId="0" applyNumberFormat="1" applyFont="1" applyFill="1" applyBorder="1" applyAlignment="1">
      <alignment horizontal="right" vertical="center"/>
    </xf>
    <xf numFmtId="4" fontId="21" fillId="0" borderId="55" xfId="0" applyNumberFormat="1" applyFont="1" applyFill="1" applyBorder="1" applyAlignment="1">
      <alignment horizontal="right" vertical="center"/>
    </xf>
    <xf numFmtId="4" fontId="21" fillId="0" borderId="56" xfId="0" applyNumberFormat="1" applyFont="1" applyFill="1" applyBorder="1" applyAlignment="1">
      <alignment horizontal="right" vertical="center"/>
    </xf>
    <xf numFmtId="4" fontId="21" fillId="0" borderId="54" xfId="0" applyNumberFormat="1" applyFont="1" applyFill="1" applyBorder="1" applyAlignment="1">
      <alignment horizontal="right" vertical="center"/>
    </xf>
    <xf numFmtId="4" fontId="22" fillId="0" borderId="38" xfId="0" applyNumberFormat="1" applyFont="1" applyFill="1" applyBorder="1" applyAlignment="1">
      <alignment horizontal="right" vertical="center"/>
    </xf>
    <xf numFmtId="4" fontId="22" fillId="0" borderId="20" xfId="0" applyNumberFormat="1" applyFont="1" applyFill="1" applyBorder="1" applyAlignment="1">
      <alignment horizontal="right" vertical="center"/>
    </xf>
    <xf numFmtId="4" fontId="22" fillId="0" borderId="37" xfId="0" applyNumberFormat="1" applyFont="1" applyFill="1" applyBorder="1" applyAlignment="1">
      <alignment horizontal="right" vertical="center"/>
    </xf>
    <xf numFmtId="4" fontId="22" fillId="0" borderId="27" xfId="0" applyNumberFormat="1" applyFont="1" applyFill="1" applyBorder="1" applyAlignment="1">
      <alignment horizontal="right" vertical="center"/>
    </xf>
    <xf numFmtId="4" fontId="22" fillId="0" borderId="28" xfId="0" applyNumberFormat="1" applyFont="1" applyFill="1" applyBorder="1" applyAlignment="1">
      <alignment horizontal="right" vertical="center"/>
    </xf>
    <xf numFmtId="4" fontId="22" fillId="0" borderId="29" xfId="0" applyNumberFormat="1" applyFont="1" applyFill="1" applyBorder="1" applyAlignment="1">
      <alignment horizontal="right" vertical="center"/>
    </xf>
    <xf numFmtId="4" fontId="22" fillId="0" borderId="18" xfId="0" applyNumberFormat="1" applyFont="1" applyFill="1" applyBorder="1" applyAlignment="1">
      <alignment horizontal="right" vertical="center"/>
    </xf>
    <xf numFmtId="4" fontId="22" fillId="0" borderId="16" xfId="0" applyNumberFormat="1" applyFont="1" applyFill="1" applyBorder="1" applyAlignment="1">
      <alignment horizontal="right" vertical="center"/>
    </xf>
    <xf numFmtId="4" fontId="22" fillId="0" borderId="17" xfId="0" applyNumberFormat="1" applyFont="1" applyFill="1" applyBorder="1" applyAlignment="1">
      <alignment horizontal="right" vertical="center"/>
    </xf>
    <xf numFmtId="4" fontId="22" fillId="0" borderId="46" xfId="0" applyNumberFormat="1" applyFont="1" applyFill="1" applyBorder="1" applyAlignment="1">
      <alignment horizontal="right" vertical="center"/>
    </xf>
    <xf numFmtId="4" fontId="22" fillId="0" borderId="47" xfId="0" applyNumberFormat="1" applyFont="1" applyFill="1" applyBorder="1" applyAlignment="1">
      <alignment horizontal="right" vertical="center"/>
    </xf>
    <xf numFmtId="4" fontId="22" fillId="0" borderId="33" xfId="0" applyNumberFormat="1" applyFont="1" applyFill="1" applyBorder="1" applyAlignment="1">
      <alignment horizontal="right" vertical="center"/>
    </xf>
    <xf numFmtId="0" fontId="0" fillId="0" borderId="0" xfId="0" applyFont="1" applyAlignment="1">
      <alignment vertical="center"/>
    </xf>
    <xf numFmtId="3" fontId="0" fillId="0" borderId="0" xfId="0" applyNumberFormat="1" applyFont="1" applyAlignment="1">
      <alignment vertical="center"/>
    </xf>
    <xf numFmtId="0" fontId="22" fillId="0" borderId="0" xfId="0" applyFont="1" applyAlignment="1">
      <alignment horizontal="left" vertical="center"/>
    </xf>
    <xf numFmtId="0" fontId="22" fillId="0" borderId="0" xfId="0" applyFont="1" applyAlignment="1">
      <alignment vertical="center"/>
    </xf>
    <xf numFmtId="0" fontId="41" fillId="0" borderId="0" xfId="0" applyFont="1" applyAlignment="1">
      <alignment vertical="center"/>
    </xf>
    <xf numFmtId="3" fontId="22" fillId="0" borderId="0" xfId="0" applyNumberFormat="1" applyFont="1" applyAlignment="1">
      <alignment vertical="center"/>
    </xf>
    <xf numFmtId="0" fontId="42" fillId="0" borderId="0" xfId="0" applyFont="1" applyAlignment="1">
      <alignment vertical="center"/>
    </xf>
    <xf numFmtId="0" fontId="22" fillId="0" borderId="0" xfId="0" applyFont="1" applyFill="1" applyAlignment="1">
      <alignment vertical="center"/>
    </xf>
    <xf numFmtId="3" fontId="21" fillId="0" borderId="49" xfId="0" applyNumberFormat="1" applyFont="1" applyFill="1" applyBorder="1" applyAlignment="1">
      <alignment horizontal="right" vertical="center"/>
    </xf>
    <xf numFmtId="3" fontId="22" fillId="0" borderId="50" xfId="0" applyNumberFormat="1" applyFont="1" applyBorder="1" applyAlignment="1">
      <alignment vertical="center"/>
    </xf>
    <xf numFmtId="3" fontId="40" fillId="0" borderId="50" xfId="0" applyNumberFormat="1" applyFont="1" applyBorder="1" applyAlignment="1">
      <alignment vertical="center"/>
    </xf>
    <xf numFmtId="3" fontId="22" fillId="0" borderId="69" xfId="0" applyNumberFormat="1" applyFont="1" applyBorder="1" applyAlignment="1">
      <alignment vertical="center"/>
    </xf>
    <xf numFmtId="3" fontId="40" fillId="0" borderId="11" xfId="0" applyNumberFormat="1" applyFont="1" applyBorder="1" applyAlignment="1">
      <alignment vertical="center"/>
    </xf>
    <xf numFmtId="0" fontId="17" fillId="2" borderId="11" xfId="0" applyFont="1" applyFill="1" applyBorder="1" applyAlignment="1">
      <alignment horizontal="center" vertical="center" wrapText="1"/>
    </xf>
    <xf numFmtId="3" fontId="22" fillId="0" borderId="23" xfId="0" applyNumberFormat="1" applyFont="1" applyFill="1" applyBorder="1" applyAlignment="1">
      <alignment horizontal="right" vertical="center"/>
    </xf>
    <xf numFmtId="3" fontId="22" fillId="0" borderId="24" xfId="0" applyNumberFormat="1" applyFont="1" applyFill="1" applyBorder="1" applyAlignment="1">
      <alignment vertical="center"/>
    </xf>
    <xf numFmtId="3" fontId="22" fillId="0" borderId="25" xfId="0" applyNumberFormat="1" applyFont="1" applyFill="1" applyBorder="1" applyAlignment="1">
      <alignment vertical="center"/>
    </xf>
    <xf numFmtId="3" fontId="22" fillId="0" borderId="52" xfId="0" applyNumberFormat="1" applyFont="1" applyFill="1" applyBorder="1" applyAlignment="1">
      <alignment vertical="center"/>
    </xf>
    <xf numFmtId="3" fontId="22" fillId="0" borderId="53" xfId="0" applyNumberFormat="1" applyFont="1" applyFill="1" applyBorder="1" applyAlignment="1">
      <alignment vertical="center"/>
    </xf>
    <xf numFmtId="3" fontId="22" fillId="0" borderId="51" xfId="0" applyNumberFormat="1" applyFont="1" applyFill="1" applyBorder="1" applyAlignment="1">
      <alignment vertical="center"/>
    </xf>
    <xf numFmtId="3" fontId="22" fillId="0" borderId="43" xfId="0" applyNumberFormat="1" applyFont="1" applyFill="1" applyBorder="1" applyAlignment="1">
      <alignment horizontal="right" vertical="center"/>
    </xf>
    <xf numFmtId="3" fontId="22" fillId="0" borderId="44" xfId="0" applyNumberFormat="1" applyFont="1" applyFill="1" applyBorder="1" applyAlignment="1">
      <alignment vertical="center"/>
    </xf>
    <xf numFmtId="3" fontId="22" fillId="0" borderId="45" xfId="0" applyNumberFormat="1" applyFont="1" applyFill="1" applyBorder="1" applyAlignment="1">
      <alignment vertical="center"/>
    </xf>
    <xf numFmtId="3" fontId="22" fillId="0" borderId="40" xfId="0" applyNumberFormat="1" applyFont="1" applyFill="1" applyBorder="1" applyAlignment="1">
      <alignment vertical="center"/>
    </xf>
    <xf numFmtId="3" fontId="22" fillId="0" borderId="41" xfId="0" applyNumberFormat="1" applyFont="1" applyFill="1" applyBorder="1" applyAlignment="1">
      <alignment vertical="center"/>
    </xf>
    <xf numFmtId="3" fontId="22" fillId="0" borderId="42" xfId="0" applyNumberFormat="1" applyFont="1" applyFill="1" applyBorder="1" applyAlignment="1">
      <alignment vertical="center"/>
    </xf>
    <xf numFmtId="3" fontId="22" fillId="0" borderId="55" xfId="0" applyNumberFormat="1" applyFont="1" applyFill="1" applyBorder="1" applyAlignment="1">
      <alignment horizontal="right" vertical="center"/>
    </xf>
    <xf numFmtId="3" fontId="22" fillId="0" borderId="56" xfId="0" applyNumberFormat="1" applyFont="1" applyFill="1" applyBorder="1" applyAlignment="1">
      <alignment vertical="center"/>
    </xf>
    <xf numFmtId="3" fontId="22" fillId="0" borderId="54" xfId="0" applyNumberFormat="1" applyFont="1" applyFill="1" applyBorder="1" applyAlignment="1">
      <alignment vertical="center"/>
    </xf>
    <xf numFmtId="3" fontId="22" fillId="0" borderId="31" xfId="0" applyNumberFormat="1" applyFont="1" applyFill="1" applyBorder="1" applyAlignment="1">
      <alignment vertical="center"/>
    </xf>
    <xf numFmtId="3" fontId="22" fillId="0" borderId="32" xfId="0" applyNumberFormat="1" applyFont="1" applyFill="1" applyBorder="1" applyAlignment="1">
      <alignment vertical="center"/>
    </xf>
    <xf numFmtId="0" fontId="39" fillId="2" borderId="25" xfId="0" applyFont="1" applyFill="1" applyBorder="1" applyAlignment="1">
      <alignment vertical="center"/>
    </xf>
    <xf numFmtId="0" fontId="39" fillId="2" borderId="33" xfId="0" applyFont="1" applyFill="1" applyBorder="1" applyAlignment="1">
      <alignment vertical="center"/>
    </xf>
    <xf numFmtId="0" fontId="17" fillId="2" borderId="71" xfId="0" applyFont="1" applyFill="1" applyBorder="1" applyAlignment="1">
      <alignment horizontal="center" vertical="center"/>
    </xf>
    <xf numFmtId="3" fontId="21" fillId="0" borderId="73" xfId="0" applyNumberFormat="1" applyFont="1" applyFill="1" applyBorder="1" applyAlignment="1">
      <alignment horizontal="right" vertical="center"/>
    </xf>
    <xf numFmtId="3" fontId="21" fillId="0" borderId="50" xfId="0" applyNumberFormat="1" applyFont="1" applyFill="1" applyBorder="1" applyAlignment="1">
      <alignment horizontal="right" vertical="center"/>
    </xf>
    <xf numFmtId="3" fontId="21" fillId="0" borderId="74" xfId="0" applyNumberFormat="1" applyFont="1" applyFill="1" applyBorder="1" applyAlignment="1">
      <alignment horizontal="right" vertical="center"/>
    </xf>
    <xf numFmtId="0" fontId="4" fillId="0" borderId="0" xfId="0" applyFont="1" applyAlignment="1">
      <alignment horizontal="left" vertical="center"/>
    </xf>
    <xf numFmtId="0" fontId="4" fillId="0" borderId="0" xfId="0" applyFont="1" applyFill="1" applyAlignment="1">
      <alignment horizontal="left" vertical="center"/>
    </xf>
    <xf numFmtId="0" fontId="39" fillId="2" borderId="76" xfId="0" applyFont="1" applyFill="1" applyBorder="1" applyAlignment="1">
      <alignment horizontal="center" vertical="center" wrapText="1"/>
    </xf>
    <xf numFmtId="0" fontId="39" fillId="2" borderId="77" xfId="0" applyFont="1" applyFill="1" applyBorder="1" applyAlignment="1">
      <alignment horizontal="center" vertical="center" wrapText="1"/>
    </xf>
    <xf numFmtId="0" fontId="39" fillId="2" borderId="78" xfId="0" applyFont="1" applyFill="1" applyBorder="1" applyAlignment="1">
      <alignment horizontal="center" vertical="center" wrapText="1"/>
    </xf>
    <xf numFmtId="4" fontId="21" fillId="0" borderId="73" xfId="0" applyNumberFormat="1" applyFont="1" applyFill="1" applyBorder="1" applyAlignment="1">
      <alignment horizontal="right" vertical="center"/>
    </xf>
    <xf numFmtId="4" fontId="21" fillId="0" borderId="50" xfId="0" applyNumberFormat="1" applyFont="1" applyFill="1" applyBorder="1" applyAlignment="1">
      <alignment horizontal="right" vertical="center"/>
    </xf>
    <xf numFmtId="4" fontId="21" fillId="0" borderId="74" xfId="0" applyNumberFormat="1" applyFont="1" applyFill="1" applyBorder="1" applyAlignment="1">
      <alignment horizontal="right" vertical="center"/>
    </xf>
    <xf numFmtId="3" fontId="22" fillId="0" borderId="35" xfId="0" applyNumberFormat="1" applyFont="1" applyFill="1" applyBorder="1" applyAlignment="1">
      <alignment horizontal="right" vertical="center"/>
    </xf>
    <xf numFmtId="3" fontId="22" fillId="0" borderId="60" xfId="0" applyNumberFormat="1" applyFont="1" applyFill="1" applyBorder="1" applyAlignment="1">
      <alignment horizontal="right" vertical="center"/>
    </xf>
    <xf numFmtId="3" fontId="22" fillId="0" borderId="50" xfId="0" applyNumberFormat="1" applyFont="1" applyFill="1" applyBorder="1" applyAlignment="1">
      <alignment horizontal="right" vertical="center"/>
    </xf>
    <xf numFmtId="3" fontId="22" fillId="0" borderId="74" xfId="0" applyNumberFormat="1" applyFont="1" applyFill="1" applyBorder="1" applyAlignment="1">
      <alignment horizontal="right" vertical="center"/>
    </xf>
    <xf numFmtId="3" fontId="22" fillId="0" borderId="58" xfId="0" applyNumberFormat="1" applyFont="1" applyFill="1" applyBorder="1" applyAlignment="1">
      <alignment horizontal="right" vertical="center"/>
    </xf>
    <xf numFmtId="3" fontId="22" fillId="0" borderId="48" xfId="0" applyNumberFormat="1" applyFont="1" applyFill="1" applyBorder="1" applyAlignment="1">
      <alignment horizontal="right" vertical="center"/>
    </xf>
    <xf numFmtId="4" fontId="22" fillId="0" borderId="35" xfId="0" applyNumberFormat="1" applyFont="1" applyFill="1" applyBorder="1" applyAlignment="1">
      <alignment horizontal="right" vertical="center"/>
    </xf>
    <xf numFmtId="4" fontId="22" fillId="0" borderId="60" xfId="0" applyNumberFormat="1" applyFont="1" applyFill="1" applyBorder="1" applyAlignment="1">
      <alignment horizontal="right" vertical="center"/>
    </xf>
    <xf numFmtId="4" fontId="22" fillId="0" borderId="50" xfId="0" applyNumberFormat="1" applyFont="1" applyFill="1" applyBorder="1" applyAlignment="1">
      <alignment horizontal="right" vertical="center"/>
    </xf>
    <xf numFmtId="4" fontId="22" fillId="0" borderId="74" xfId="0" applyNumberFormat="1" applyFont="1" applyFill="1" applyBorder="1" applyAlignment="1">
      <alignment horizontal="right" vertical="center"/>
    </xf>
    <xf numFmtId="4" fontId="22" fillId="0" borderId="58" xfId="0" applyNumberFormat="1" applyFont="1" applyFill="1" applyBorder="1" applyAlignment="1">
      <alignment horizontal="right" vertical="center"/>
    </xf>
    <xf numFmtId="4" fontId="22" fillId="0" borderId="48" xfId="0" applyNumberFormat="1" applyFont="1" applyFill="1" applyBorder="1" applyAlignment="1">
      <alignment horizontal="right" vertical="center"/>
    </xf>
    <xf numFmtId="3" fontId="22" fillId="0" borderId="85" xfId="0" applyNumberFormat="1" applyFont="1" applyFill="1" applyBorder="1" applyAlignment="1">
      <alignment vertical="center"/>
    </xf>
    <xf numFmtId="3" fontId="22" fillId="0" borderId="86" xfId="0" applyNumberFormat="1" applyFont="1" applyFill="1" applyBorder="1" applyAlignment="1">
      <alignment vertical="center"/>
    </xf>
    <xf numFmtId="3" fontId="22" fillId="0" borderId="87" xfId="0" applyNumberFormat="1" applyFont="1" applyFill="1" applyBorder="1" applyAlignment="1">
      <alignment vertical="center"/>
    </xf>
    <xf numFmtId="3" fontId="22" fillId="0" borderId="88" xfId="0" applyNumberFormat="1" applyFont="1" applyFill="1" applyBorder="1" applyAlignment="1">
      <alignment vertical="center"/>
    </xf>
    <xf numFmtId="3" fontId="22" fillId="0" borderId="89" xfId="0" applyNumberFormat="1" applyFont="1" applyFill="1" applyBorder="1" applyAlignment="1">
      <alignment vertical="center"/>
    </xf>
    <xf numFmtId="3" fontId="22" fillId="0" borderId="90" xfId="0" applyNumberFormat="1" applyFont="1" applyFill="1" applyBorder="1" applyAlignment="1">
      <alignment vertical="center"/>
    </xf>
    <xf numFmtId="3" fontId="22" fillId="0" borderId="91" xfId="0" applyNumberFormat="1" applyFont="1" applyFill="1" applyBorder="1" applyAlignment="1">
      <alignment vertical="center"/>
    </xf>
    <xf numFmtId="0" fontId="4" fillId="0" borderId="0" xfId="2" applyFont="1" applyBorder="1" applyAlignment="1">
      <alignment vertical="center" wrapText="1"/>
    </xf>
    <xf numFmtId="0" fontId="17" fillId="2" borderId="39" xfId="0" applyFont="1" applyFill="1" applyBorder="1" applyAlignment="1">
      <alignment horizontal="center" vertical="center" wrapText="1"/>
    </xf>
    <xf numFmtId="0" fontId="17" fillId="2" borderId="21" xfId="0" applyFont="1" applyFill="1" applyBorder="1" applyAlignment="1">
      <alignment horizontal="center" vertical="center" wrapText="1"/>
    </xf>
    <xf numFmtId="4" fontId="21" fillId="0" borderId="25" xfId="0" applyNumberFormat="1" applyFont="1" applyFill="1" applyBorder="1" applyAlignment="1">
      <alignment horizontal="right" vertical="center"/>
    </xf>
    <xf numFmtId="4" fontId="22" fillId="0" borderId="29" xfId="0" applyNumberFormat="1" applyFont="1" applyBorder="1" applyAlignment="1">
      <alignment vertical="center"/>
    </xf>
    <xf numFmtId="4" fontId="40" fillId="0" borderId="29" xfId="0" applyNumberFormat="1" applyFont="1" applyBorder="1" applyAlignment="1">
      <alignment vertical="center"/>
    </xf>
    <xf numFmtId="4" fontId="22" fillId="0" borderId="51" xfId="0" applyNumberFormat="1" applyFont="1" applyBorder="1" applyAlignment="1">
      <alignment vertical="center"/>
    </xf>
    <xf numFmtId="4" fontId="40" fillId="0" borderId="9" xfId="0" applyNumberFormat="1" applyFont="1" applyBorder="1" applyAlignment="1">
      <alignment vertical="center"/>
    </xf>
    <xf numFmtId="4" fontId="21" fillId="0" borderId="23" xfId="0" applyNumberFormat="1" applyFont="1" applyFill="1" applyBorder="1" applyAlignment="1">
      <alignment horizontal="right" vertical="center"/>
    </xf>
    <xf numFmtId="4" fontId="22" fillId="0" borderId="27" xfId="0" applyNumberFormat="1" applyFont="1" applyBorder="1" applyAlignment="1">
      <alignment vertical="center"/>
    </xf>
    <xf numFmtId="4" fontId="40" fillId="0" borderId="27" xfId="0" applyNumberFormat="1" applyFont="1" applyBorder="1" applyAlignment="1">
      <alignment vertical="center"/>
    </xf>
    <xf numFmtId="4" fontId="22" fillId="0" borderId="52" xfId="0" applyNumberFormat="1" applyFont="1" applyBorder="1" applyAlignment="1">
      <alignment vertical="center"/>
    </xf>
    <xf numFmtId="4" fontId="40" fillId="0" borderId="7" xfId="0" applyNumberFormat="1" applyFont="1" applyBorder="1" applyAlignment="1">
      <alignment vertical="center"/>
    </xf>
    <xf numFmtId="0" fontId="4" fillId="0" borderId="0" xfId="2" applyFont="1" applyBorder="1" applyAlignment="1">
      <alignment vertical="center" wrapText="1"/>
    </xf>
    <xf numFmtId="0" fontId="17" fillId="2" borderId="59" xfId="0" applyFont="1" applyFill="1" applyBorder="1" applyAlignment="1">
      <alignment horizontal="center" vertical="center" wrapText="1"/>
    </xf>
    <xf numFmtId="0" fontId="17" fillId="2" borderId="26" xfId="2" applyFont="1" applyFill="1" applyBorder="1" applyAlignment="1">
      <alignment horizontal="left" vertical="center" indent="1"/>
    </xf>
    <xf numFmtId="164" fontId="21" fillId="0" borderId="29" xfId="0" applyNumberFormat="1" applyFont="1" applyFill="1" applyBorder="1" applyAlignment="1">
      <alignment horizontal="right" vertical="center"/>
    </xf>
    <xf numFmtId="164" fontId="22" fillId="0" borderId="33" xfId="0" applyNumberFormat="1" applyFont="1" applyBorder="1" applyAlignment="1">
      <alignment vertical="center"/>
    </xf>
    <xf numFmtId="3" fontId="21" fillId="0" borderId="95" xfId="0" applyNumberFormat="1" applyFont="1" applyFill="1" applyBorder="1" applyAlignment="1">
      <alignment horizontal="right" vertical="center"/>
    </xf>
    <xf numFmtId="3" fontId="22" fillId="0" borderId="96" xfId="0" applyNumberFormat="1" applyFont="1" applyBorder="1" applyAlignment="1">
      <alignment vertical="center"/>
    </xf>
    <xf numFmtId="3" fontId="40" fillId="0" borderId="96" xfId="0" applyNumberFormat="1" applyFont="1" applyBorder="1" applyAlignment="1">
      <alignment vertical="center"/>
    </xf>
    <xf numFmtId="3" fontId="22" fillId="0" borderId="97" xfId="0" applyNumberFormat="1" applyFont="1" applyBorder="1" applyAlignment="1">
      <alignment vertical="center"/>
    </xf>
    <xf numFmtId="3" fontId="40" fillId="0" borderId="94" xfId="0" applyNumberFormat="1" applyFont="1" applyBorder="1" applyAlignment="1">
      <alignment vertical="center"/>
    </xf>
    <xf numFmtId="3" fontId="21" fillId="0" borderId="22" xfId="0" applyNumberFormat="1" applyFont="1" applyFill="1" applyBorder="1" applyAlignment="1">
      <alignment horizontal="right" vertical="center"/>
    </xf>
    <xf numFmtId="3" fontId="22" fillId="0" borderId="26" xfId="0" applyNumberFormat="1" applyFont="1" applyBorder="1" applyAlignment="1">
      <alignment vertical="center"/>
    </xf>
    <xf numFmtId="3" fontId="40" fillId="0" borderId="26" xfId="0" applyNumberFormat="1" applyFont="1" applyBorder="1" applyAlignment="1">
      <alignment vertical="center"/>
    </xf>
    <xf numFmtId="3" fontId="22" fillId="0" borderId="64" xfId="0" applyNumberFormat="1" applyFont="1" applyBorder="1" applyAlignment="1">
      <alignment vertical="center"/>
    </xf>
    <xf numFmtId="3" fontId="40" fillId="0" borderId="63" xfId="0" applyNumberFormat="1" applyFont="1" applyBorder="1" applyAlignment="1">
      <alignment vertical="center"/>
    </xf>
    <xf numFmtId="0" fontId="44" fillId="0" borderId="0" xfId="0" applyFont="1" applyAlignment="1">
      <alignment vertical="center" wrapText="1"/>
    </xf>
    <xf numFmtId="0" fontId="6" fillId="2" borderId="102" xfId="0" applyFont="1" applyFill="1" applyBorder="1" applyAlignment="1">
      <alignment horizontal="center" vertical="center" wrapText="1"/>
    </xf>
    <xf numFmtId="0" fontId="4" fillId="0" borderId="0" xfId="2" applyFont="1" applyBorder="1" applyAlignment="1">
      <alignment vertical="center" wrapText="1"/>
    </xf>
    <xf numFmtId="0" fontId="9" fillId="3" borderId="57" xfId="3" applyFont="1" applyFill="1" applyBorder="1" applyAlignment="1">
      <alignment horizontal="right" vertical="center"/>
    </xf>
    <xf numFmtId="0" fontId="11" fillId="0" borderId="0" xfId="3" applyFont="1" applyAlignment="1">
      <alignment horizontal="left" vertical="center"/>
    </xf>
    <xf numFmtId="49" fontId="11" fillId="0" borderId="0" xfId="3" applyNumberFormat="1" applyFont="1" applyAlignment="1">
      <alignment horizontal="left" vertical="center"/>
    </xf>
    <xf numFmtId="0" fontId="15" fillId="0" borderId="0" xfId="4" applyFont="1" applyAlignment="1" applyProtection="1">
      <alignment horizontal="center" vertical="center"/>
    </xf>
    <xf numFmtId="0" fontId="4" fillId="0" borderId="0" xfId="2" applyFont="1" applyBorder="1" applyAlignment="1">
      <alignment vertical="center" wrapText="1"/>
    </xf>
    <xf numFmtId="0" fontId="12" fillId="2" borderId="1" xfId="2" applyFont="1" applyFill="1" applyBorder="1" applyAlignment="1">
      <alignment horizontal="justify" vertical="center" wrapText="1"/>
    </xf>
    <xf numFmtId="0" fontId="12" fillId="2" borderId="2" xfId="2" applyFont="1" applyFill="1" applyBorder="1" applyAlignment="1">
      <alignment horizontal="justify" vertical="center" wrapText="1"/>
    </xf>
    <xf numFmtId="0" fontId="12" fillId="2" borderId="3" xfId="2" applyFont="1" applyFill="1" applyBorder="1" applyAlignment="1">
      <alignment horizontal="justify" vertical="center" wrapText="1"/>
    </xf>
    <xf numFmtId="0" fontId="17" fillId="2" borderId="68" xfId="2" applyFont="1" applyFill="1" applyBorder="1" applyAlignment="1">
      <alignment horizontal="center" vertical="center" wrapText="1"/>
    </xf>
    <xf numFmtId="0" fontId="17" fillId="2" borderId="63" xfId="2" applyFont="1" applyFill="1" applyBorder="1" applyAlignment="1">
      <alignment horizontal="center" vertical="center" wrapText="1"/>
    </xf>
    <xf numFmtId="0" fontId="17" fillId="2" borderId="10" xfId="2" applyFont="1" applyFill="1" applyBorder="1" applyAlignment="1">
      <alignment horizontal="center" vertical="center" wrapText="1"/>
    </xf>
    <xf numFmtId="0" fontId="17" fillId="2" borderId="5" xfId="2" applyFont="1" applyFill="1" applyBorder="1" applyAlignment="1">
      <alignment horizontal="center" vertical="center" wrapText="1"/>
    </xf>
    <xf numFmtId="0" fontId="17" fillId="2" borderId="6" xfId="2" applyFont="1" applyFill="1" applyBorder="1" applyAlignment="1">
      <alignment horizontal="center" vertical="center" wrapText="1"/>
    </xf>
    <xf numFmtId="0" fontId="4" fillId="0" borderId="15" xfId="2" applyFont="1" applyBorder="1" applyAlignment="1">
      <alignment horizontal="justify" vertical="center" wrapText="1"/>
    </xf>
    <xf numFmtId="0" fontId="21" fillId="0" borderId="0" xfId="2" applyFont="1" applyFill="1" applyBorder="1" applyAlignment="1">
      <alignment horizontal="left" vertical="center" wrapText="1"/>
    </xf>
    <xf numFmtId="0" fontId="45" fillId="0" borderId="0" xfId="0" applyFont="1" applyAlignment="1">
      <alignment horizontal="left" vertical="center" wrapText="1"/>
    </xf>
    <xf numFmtId="0" fontId="0" fillId="0" borderId="0" xfId="0" applyAlignment="1">
      <alignment horizontal="left" vertical="center" wrapText="1"/>
    </xf>
    <xf numFmtId="0" fontId="4" fillId="0" borderId="0" xfId="2" applyFont="1" applyBorder="1" applyAlignment="1">
      <alignment horizontal="left" vertical="center" wrapText="1"/>
    </xf>
    <xf numFmtId="0" fontId="17" fillId="2" borderId="4" xfId="0" applyFont="1" applyFill="1" applyBorder="1" applyAlignment="1">
      <alignment horizontal="center" vertical="center" wrapText="1"/>
    </xf>
    <xf numFmtId="0" fontId="17" fillId="2" borderId="5" xfId="0" applyFont="1" applyFill="1" applyBorder="1" applyAlignment="1">
      <alignment horizontal="center" vertical="center" wrapText="1"/>
    </xf>
    <xf numFmtId="0" fontId="17" fillId="2" borderId="6" xfId="0" applyFont="1" applyFill="1" applyBorder="1" applyAlignment="1">
      <alignment horizontal="center" vertical="center" wrapText="1"/>
    </xf>
    <xf numFmtId="0" fontId="17" fillId="2" borderId="92" xfId="0" applyFont="1" applyFill="1" applyBorder="1" applyAlignment="1">
      <alignment horizontal="center" vertical="center"/>
    </xf>
    <xf numFmtId="0" fontId="17" fillId="2" borderId="12" xfId="0" applyFont="1" applyFill="1" applyBorder="1" applyAlignment="1">
      <alignment horizontal="center" vertical="center"/>
    </xf>
    <xf numFmtId="0" fontId="39" fillId="2" borderId="38" xfId="0" applyFont="1" applyFill="1" applyBorder="1" applyAlignment="1">
      <alignment horizontal="left" vertical="center" wrapText="1"/>
    </xf>
    <xf numFmtId="0" fontId="39" fillId="2" borderId="39" xfId="0" applyFont="1" applyFill="1" applyBorder="1" applyAlignment="1">
      <alignment horizontal="left" vertical="center" wrapText="1"/>
    </xf>
    <xf numFmtId="0" fontId="39" fillId="2" borderId="18" xfId="0" applyFont="1" applyFill="1" applyBorder="1" applyAlignment="1">
      <alignment horizontal="left" vertical="center" wrapText="1"/>
    </xf>
    <xf numFmtId="0" fontId="39" fillId="2" borderId="13" xfId="0" applyFont="1" applyFill="1" applyBorder="1" applyAlignment="1">
      <alignment horizontal="left" vertical="center"/>
    </xf>
    <xf numFmtId="0" fontId="39" fillId="2" borderId="7" xfId="0" applyFont="1" applyFill="1" applyBorder="1" applyAlignment="1">
      <alignment horizontal="left" vertical="center"/>
    </xf>
    <xf numFmtId="0" fontId="39" fillId="2" borderId="4" xfId="0" applyFont="1" applyFill="1" applyBorder="1" applyAlignment="1">
      <alignment horizontal="left" vertical="center"/>
    </xf>
    <xf numFmtId="0" fontId="39" fillId="2" borderId="13" xfId="0" applyFont="1" applyFill="1" applyBorder="1" applyAlignment="1">
      <alignment horizontal="left" vertical="center" wrapText="1"/>
    </xf>
    <xf numFmtId="0" fontId="17" fillId="2" borderId="36" xfId="0" applyFont="1" applyFill="1" applyBorder="1" applyAlignment="1">
      <alignment horizontal="center" vertical="center"/>
    </xf>
    <xf numFmtId="0" fontId="17" fillId="2" borderId="48" xfId="0" applyFont="1" applyFill="1" applyBorder="1" applyAlignment="1">
      <alignment horizontal="center" vertical="center"/>
    </xf>
    <xf numFmtId="0" fontId="12" fillId="2" borderId="1" xfId="0" applyFont="1" applyFill="1" applyBorder="1" applyAlignment="1">
      <alignment horizontal="left" vertical="center" wrapText="1"/>
    </xf>
    <xf numFmtId="0" fontId="12" fillId="2" borderId="2" xfId="0" applyFont="1" applyFill="1" applyBorder="1" applyAlignment="1">
      <alignment horizontal="left" vertical="center" wrapText="1"/>
    </xf>
    <xf numFmtId="0" fontId="12" fillId="2" borderId="3" xfId="0" applyFont="1" applyFill="1" applyBorder="1" applyAlignment="1">
      <alignment horizontal="left" vertical="center" wrapText="1"/>
    </xf>
    <xf numFmtId="0" fontId="39" fillId="2" borderId="6" xfId="0" applyFont="1" applyFill="1" applyBorder="1" applyAlignment="1">
      <alignment horizontal="center" vertical="center" wrapText="1"/>
    </xf>
    <xf numFmtId="0" fontId="39" fillId="2" borderId="9" xfId="0" applyFont="1" applyFill="1" applyBorder="1" applyAlignment="1">
      <alignment horizontal="center" vertical="center" wrapText="1"/>
    </xf>
    <xf numFmtId="0" fontId="17" fillId="2" borderId="34" xfId="0" applyFont="1" applyFill="1" applyBorder="1" applyAlignment="1">
      <alignment horizontal="center" vertical="center" wrapText="1"/>
    </xf>
    <xf numFmtId="0" fontId="17" fillId="2" borderId="46" xfId="0" applyFont="1" applyFill="1" applyBorder="1" applyAlignment="1">
      <alignment horizontal="center" vertical="center" wrapText="1"/>
    </xf>
    <xf numFmtId="0" fontId="39" fillId="2" borderId="38" xfId="0" applyFont="1" applyFill="1" applyBorder="1" applyAlignment="1">
      <alignment vertical="center" wrapText="1"/>
    </xf>
    <xf numFmtId="0" fontId="39" fillId="2" borderId="39" xfId="0" applyFont="1" applyFill="1" applyBorder="1" applyAlignment="1">
      <alignment vertical="center" wrapText="1"/>
    </xf>
    <xf numFmtId="0" fontId="39" fillId="2" borderId="18" xfId="0" applyFont="1" applyFill="1" applyBorder="1" applyAlignment="1">
      <alignment vertical="center" wrapText="1"/>
    </xf>
    <xf numFmtId="0" fontId="39" fillId="2" borderId="13" xfId="0" applyFont="1" applyFill="1" applyBorder="1" applyAlignment="1">
      <alignment vertical="center"/>
    </xf>
    <xf numFmtId="0" fontId="39" fillId="2" borderId="7" xfId="0" applyFont="1" applyFill="1" applyBorder="1" applyAlignment="1">
      <alignment vertical="center"/>
    </xf>
    <xf numFmtId="0" fontId="39" fillId="2" borderId="4" xfId="0" applyFont="1" applyFill="1" applyBorder="1" applyAlignment="1">
      <alignment vertical="center"/>
    </xf>
    <xf numFmtId="0" fontId="39" fillId="2" borderId="13" xfId="0" applyFont="1" applyFill="1" applyBorder="1" applyAlignment="1">
      <alignment vertical="center" wrapText="1"/>
    </xf>
    <xf numFmtId="0" fontId="29" fillId="2" borderId="80" xfId="0" applyFont="1" applyFill="1" applyBorder="1" applyAlignment="1">
      <alignment horizontal="center" vertical="center" wrapText="1"/>
    </xf>
    <xf numFmtId="0" fontId="29" fillId="2" borderId="81" xfId="0" applyFont="1" applyFill="1" applyBorder="1" applyAlignment="1">
      <alignment horizontal="center" vertical="center" wrapText="1"/>
    </xf>
    <xf numFmtId="0" fontId="12" fillId="2" borderId="82" xfId="0" applyFont="1" applyFill="1" applyBorder="1" applyAlignment="1">
      <alignment horizontal="center" vertical="center" wrapText="1"/>
    </xf>
    <xf numFmtId="0" fontId="12" fillId="2" borderId="83" xfId="0" applyFont="1" applyFill="1" applyBorder="1" applyAlignment="1">
      <alignment horizontal="center" vertical="center" wrapText="1"/>
    </xf>
    <xf numFmtId="0" fontId="12" fillId="2" borderId="84" xfId="0" applyFont="1" applyFill="1" applyBorder="1" applyAlignment="1">
      <alignment horizontal="center" vertical="center" wrapText="1"/>
    </xf>
    <xf numFmtId="0" fontId="12" fillId="2" borderId="1" xfId="0" applyFont="1" applyFill="1" applyBorder="1" applyAlignment="1">
      <alignment horizontal="justify" vertical="center" wrapText="1"/>
    </xf>
    <xf numFmtId="0" fontId="12" fillId="2" borderId="2" xfId="0" applyFont="1" applyFill="1" applyBorder="1" applyAlignment="1">
      <alignment horizontal="justify" vertical="center" wrapText="1"/>
    </xf>
    <xf numFmtId="0" fontId="12" fillId="2" borderId="3" xfId="0" applyFont="1" applyFill="1" applyBorder="1" applyAlignment="1">
      <alignment horizontal="justify" vertical="center" wrapText="1"/>
    </xf>
    <xf numFmtId="0" fontId="17" fillId="2" borderId="39" xfId="0" applyFont="1" applyFill="1" applyBorder="1" applyAlignment="1">
      <alignment horizontal="center" vertical="center" wrapText="1"/>
    </xf>
    <xf numFmtId="0" fontId="17" fillId="2" borderId="75" xfId="0" applyFont="1" applyFill="1" applyBorder="1" applyAlignment="1">
      <alignment horizontal="center" vertical="center"/>
    </xf>
    <xf numFmtId="0" fontId="29" fillId="2" borderId="79" xfId="0" applyFont="1" applyFill="1" applyBorder="1" applyAlignment="1">
      <alignment horizontal="center" vertical="center" wrapText="1"/>
    </xf>
    <xf numFmtId="0" fontId="39" fillId="2" borderId="4" xfId="0" applyFont="1" applyFill="1" applyBorder="1" applyAlignment="1">
      <alignment vertical="center" wrapText="1"/>
    </xf>
    <xf numFmtId="0" fontId="39" fillId="2" borderId="7" xfId="0" applyFont="1" applyFill="1" applyBorder="1" applyAlignment="1">
      <alignment vertical="center" wrapText="1"/>
    </xf>
    <xf numFmtId="0" fontId="12" fillId="0" borderId="0" xfId="2" applyFont="1" applyAlignment="1">
      <alignment horizontal="left" vertical="center"/>
    </xf>
    <xf numFmtId="0" fontId="3" fillId="0" borderId="0" xfId="2" applyFont="1" applyAlignment="1">
      <alignment horizontal="left" vertical="center"/>
    </xf>
    <xf numFmtId="0" fontId="0" fillId="0" borderId="0" xfId="0" applyAlignment="1">
      <alignment horizontal="center" wrapText="1"/>
    </xf>
    <xf numFmtId="0" fontId="43" fillId="0" borderId="0" xfId="0" applyFont="1" applyAlignment="1">
      <alignment horizontal="left" vertical="center" wrapText="1"/>
    </xf>
    <xf numFmtId="0" fontId="44" fillId="0" borderId="0" xfId="0" applyFont="1" applyAlignment="1">
      <alignment horizontal="left" vertical="center" wrapText="1"/>
    </xf>
    <xf numFmtId="0" fontId="4" fillId="0" borderId="0" xfId="2" applyFont="1" applyBorder="1" applyAlignment="1">
      <alignment horizontal="justify" vertical="center" wrapText="1"/>
    </xf>
    <xf numFmtId="0" fontId="17" fillId="2" borderId="99" xfId="0" applyFont="1" applyFill="1" applyBorder="1" applyAlignment="1">
      <alignment horizontal="center" vertical="center" wrapText="1"/>
    </xf>
    <xf numFmtId="0" fontId="17" fillId="2" borderId="100" xfId="0" applyFont="1" applyFill="1" applyBorder="1" applyAlignment="1">
      <alignment horizontal="center" vertical="center" wrapText="1"/>
    </xf>
    <xf numFmtId="0" fontId="17" fillId="2" borderId="101" xfId="0" applyFont="1" applyFill="1" applyBorder="1" applyAlignment="1">
      <alignment horizontal="center" vertical="center" wrapText="1"/>
    </xf>
    <xf numFmtId="0" fontId="17" fillId="2" borderId="66" xfId="0" applyFont="1" applyFill="1" applyBorder="1" applyAlignment="1">
      <alignment horizontal="center" vertical="center" wrapText="1"/>
    </xf>
    <xf numFmtId="0" fontId="17" fillId="2" borderId="93" xfId="0" applyFont="1" applyFill="1" applyBorder="1" applyAlignment="1">
      <alignment horizontal="center" vertical="center" wrapText="1"/>
    </xf>
    <xf numFmtId="0" fontId="17" fillId="2" borderId="74" xfId="0" applyFont="1" applyFill="1" applyBorder="1" applyAlignment="1">
      <alignment horizontal="center" vertical="center" wrapText="1"/>
    </xf>
    <xf numFmtId="0" fontId="17" fillId="2" borderId="21" xfId="0" applyFont="1" applyFill="1" applyBorder="1" applyAlignment="1">
      <alignment horizontal="center" vertical="center" wrapText="1"/>
    </xf>
    <xf numFmtId="0" fontId="17" fillId="2" borderId="47" xfId="0" applyFont="1" applyFill="1" applyBorder="1" applyAlignment="1">
      <alignment horizontal="center" vertical="center" wrapText="1"/>
    </xf>
    <xf numFmtId="0" fontId="17" fillId="2" borderId="75" xfId="0" applyFont="1" applyFill="1" applyBorder="1" applyAlignment="1">
      <alignment horizontal="center" vertical="center" wrapText="1"/>
    </xf>
    <xf numFmtId="0" fontId="17" fillId="2" borderId="48" xfId="0" applyFont="1" applyFill="1" applyBorder="1" applyAlignment="1">
      <alignment horizontal="center" vertical="center" wrapText="1"/>
    </xf>
    <xf numFmtId="0" fontId="17" fillId="2" borderId="98" xfId="0" applyFont="1" applyFill="1" applyBorder="1" applyAlignment="1">
      <alignment horizontal="center" vertical="center"/>
    </xf>
    <xf numFmtId="0" fontId="17" fillId="2" borderId="13" xfId="0" applyFont="1" applyFill="1" applyBorder="1" applyAlignment="1">
      <alignment horizontal="center" vertical="center" wrapText="1"/>
    </xf>
    <xf numFmtId="0" fontId="17" fillId="2" borderId="14" xfId="0" applyFont="1" applyFill="1" applyBorder="1" applyAlignment="1">
      <alignment horizontal="center" vertical="center" wrapText="1"/>
    </xf>
    <xf numFmtId="0" fontId="17" fillId="2" borderId="20" xfId="0" applyFont="1" applyFill="1" applyBorder="1" applyAlignment="1">
      <alignment horizontal="center" vertical="center" wrapText="1"/>
    </xf>
    <xf numFmtId="0" fontId="17" fillId="2" borderId="18" xfId="0" applyFont="1" applyFill="1" applyBorder="1" applyAlignment="1">
      <alignment horizontal="center" vertical="center" wrapText="1"/>
    </xf>
    <xf numFmtId="0" fontId="17" fillId="2" borderId="16" xfId="0" applyFont="1" applyFill="1" applyBorder="1" applyAlignment="1">
      <alignment horizontal="center" vertical="center" wrapText="1"/>
    </xf>
    <xf numFmtId="0" fontId="17" fillId="2" borderId="92" xfId="0" applyFont="1" applyFill="1" applyBorder="1" applyAlignment="1">
      <alignment horizontal="center" vertical="center" wrapText="1"/>
    </xf>
    <xf numFmtId="0" fontId="17" fillId="2" borderId="98" xfId="0" applyFont="1" applyFill="1" applyBorder="1" applyAlignment="1">
      <alignment horizontal="center" vertical="center" wrapText="1"/>
    </xf>
    <xf numFmtId="0" fontId="17" fillId="2" borderId="12" xfId="0" applyFont="1" applyFill="1" applyBorder="1" applyAlignment="1">
      <alignment horizontal="center" vertical="center" wrapText="1"/>
    </xf>
    <xf numFmtId="0" fontId="4" fillId="0" borderId="0" xfId="2" applyFont="1" applyFill="1" applyBorder="1" applyAlignment="1">
      <alignment horizontal="justify" vertical="center" wrapText="1"/>
    </xf>
    <xf numFmtId="0" fontId="39" fillId="2" borderId="7" xfId="0" applyFont="1" applyFill="1" applyBorder="1" applyAlignment="1">
      <alignment horizontal="left" vertical="center" wrapText="1"/>
    </xf>
    <xf numFmtId="0" fontId="39" fillId="2" borderId="4" xfId="0" applyFont="1" applyFill="1" applyBorder="1" applyAlignment="1">
      <alignment horizontal="left" vertical="center" wrapText="1"/>
    </xf>
    <xf numFmtId="0" fontId="39" fillId="2" borderId="14" xfId="0" applyFont="1" applyFill="1" applyBorder="1" applyAlignment="1">
      <alignment horizontal="left" vertical="center" wrapText="1"/>
    </xf>
    <xf numFmtId="0" fontId="4" fillId="0" borderId="15" xfId="2" applyFont="1" applyBorder="1" applyAlignment="1">
      <alignment horizontal="left" vertical="center" wrapText="1"/>
    </xf>
    <xf numFmtId="0" fontId="17" fillId="2" borderId="1" xfId="0" applyFont="1" applyFill="1" applyBorder="1" applyAlignment="1">
      <alignment horizontal="center" vertical="center"/>
    </xf>
    <xf numFmtId="0" fontId="17" fillId="2" borderId="70" xfId="0" applyFont="1" applyFill="1" applyBorder="1" applyAlignment="1">
      <alignment horizontal="center" vertical="center"/>
    </xf>
    <xf numFmtId="0" fontId="39" fillId="2" borderId="39" xfId="0" applyFont="1" applyFill="1" applyBorder="1" applyAlignment="1">
      <alignment horizontal="center" vertical="center" textRotation="90" wrapText="1"/>
    </xf>
    <xf numFmtId="0" fontId="39" fillId="2" borderId="20" xfId="0" applyFont="1" applyFill="1" applyBorder="1" applyAlignment="1">
      <alignment horizontal="left" vertical="center" wrapText="1"/>
    </xf>
    <xf numFmtId="0" fontId="39" fillId="2" borderId="21" xfId="0" applyFont="1" applyFill="1" applyBorder="1" applyAlignment="1">
      <alignment horizontal="left" vertical="center" wrapText="1"/>
    </xf>
    <xf numFmtId="0" fontId="39" fillId="2" borderId="16" xfId="0" applyFont="1" applyFill="1" applyBorder="1" applyAlignment="1">
      <alignment horizontal="left" vertical="center" wrapText="1"/>
    </xf>
    <xf numFmtId="0" fontId="39" fillId="2" borderId="61" xfId="0" applyFont="1" applyFill="1" applyBorder="1" applyAlignment="1">
      <alignment horizontal="left" vertical="center" wrapText="1"/>
    </xf>
    <xf numFmtId="0" fontId="39" fillId="2" borderId="60" xfId="0" applyFont="1" applyFill="1" applyBorder="1" applyAlignment="1">
      <alignment horizontal="left" vertical="center" wrapText="1"/>
    </xf>
    <xf numFmtId="0" fontId="39" fillId="2" borderId="62" xfId="0" applyFont="1" applyFill="1" applyBorder="1" applyAlignment="1">
      <alignment horizontal="left" vertical="center" wrapText="1"/>
    </xf>
    <xf numFmtId="0" fontId="39" fillId="2" borderId="59" xfId="0" applyFont="1" applyFill="1" applyBorder="1" applyAlignment="1">
      <alignment horizontal="left" vertical="center" wrapText="1"/>
    </xf>
    <xf numFmtId="0" fontId="39" fillId="2" borderId="19" xfId="0" applyFont="1" applyFill="1" applyBorder="1" applyAlignment="1">
      <alignment horizontal="left" vertical="center" wrapText="1"/>
    </xf>
    <xf numFmtId="0" fontId="39" fillId="2" borderId="58" xfId="0" applyFont="1" applyFill="1" applyBorder="1" applyAlignment="1">
      <alignment horizontal="left" vertical="center" wrapText="1"/>
    </xf>
    <xf numFmtId="0" fontId="39" fillId="2" borderId="38" xfId="0" applyFont="1" applyFill="1" applyBorder="1" applyAlignment="1">
      <alignment horizontal="center" vertical="center" textRotation="90" wrapText="1"/>
    </xf>
    <xf numFmtId="0" fontId="39" fillId="2" borderId="18" xfId="0" applyFont="1" applyFill="1" applyBorder="1" applyAlignment="1">
      <alignment horizontal="center" vertical="center" textRotation="90" wrapText="1"/>
    </xf>
    <xf numFmtId="0" fontId="33" fillId="2" borderId="62" xfId="0" applyFont="1" applyFill="1" applyBorder="1" applyAlignment="1">
      <alignment horizontal="left" vertical="center" wrapText="1"/>
    </xf>
    <xf numFmtId="0" fontId="33" fillId="2" borderId="65" xfId="0" applyFont="1" applyFill="1" applyBorder="1" applyAlignment="1">
      <alignment horizontal="left" vertical="center" wrapText="1"/>
    </xf>
    <xf numFmtId="0" fontId="34" fillId="2" borderId="1" xfId="0" applyFont="1" applyFill="1" applyBorder="1" applyAlignment="1">
      <alignment horizontal="center" vertical="center"/>
    </xf>
    <xf numFmtId="0" fontId="34" fillId="2" borderId="3" xfId="0" applyFont="1" applyFill="1" applyBorder="1" applyAlignment="1">
      <alignment horizontal="center" vertical="center"/>
    </xf>
    <xf numFmtId="0" fontId="33" fillId="2" borderId="66" xfId="0" applyFont="1" applyFill="1" applyBorder="1" applyAlignment="1">
      <alignment horizontal="left" vertical="center" wrapText="1"/>
    </xf>
    <xf numFmtId="0" fontId="33" fillId="2" borderId="67" xfId="0" applyFont="1" applyFill="1" applyBorder="1" applyAlignment="1">
      <alignment horizontal="left" vertical="center" wrapText="1"/>
    </xf>
    <xf numFmtId="0" fontId="23" fillId="2" borderId="103" xfId="0" applyFont="1" applyFill="1" applyBorder="1" applyAlignment="1">
      <alignment horizontal="center" vertical="center" wrapText="1"/>
    </xf>
    <xf numFmtId="3" fontId="21" fillId="0" borderId="66" xfId="0" applyNumberFormat="1" applyFont="1" applyFill="1" applyBorder="1" applyAlignment="1">
      <alignment horizontal="right" vertical="center"/>
    </xf>
    <xf numFmtId="3" fontId="21" fillId="0" borderId="104" xfId="0" applyNumberFormat="1" applyFont="1" applyFill="1" applyBorder="1" applyAlignment="1">
      <alignment horizontal="right" vertical="center"/>
    </xf>
    <xf numFmtId="3" fontId="21" fillId="0" borderId="105" xfId="0" applyNumberFormat="1" applyFont="1" applyFill="1" applyBorder="1" applyAlignment="1">
      <alignment horizontal="right" vertical="center"/>
    </xf>
    <xf numFmtId="4" fontId="21" fillId="0" borderId="66" xfId="0" applyNumberFormat="1" applyFont="1" applyFill="1" applyBorder="1" applyAlignment="1">
      <alignment horizontal="right" vertical="center"/>
    </xf>
    <xf numFmtId="4" fontId="21" fillId="0" borderId="104" xfId="0" applyNumberFormat="1" applyFont="1" applyFill="1" applyBorder="1" applyAlignment="1">
      <alignment horizontal="right" vertical="center"/>
    </xf>
    <xf numFmtId="4" fontId="21" fillId="0" borderId="105" xfId="0" applyNumberFormat="1" applyFont="1" applyFill="1" applyBorder="1" applyAlignment="1">
      <alignment horizontal="right" vertical="center"/>
    </xf>
    <xf numFmtId="3" fontId="48" fillId="0" borderId="0" xfId="0" applyNumberFormat="1" applyFont="1" applyFill="1" applyBorder="1" applyAlignment="1">
      <alignment horizontal="right" vertical="center"/>
    </xf>
    <xf numFmtId="4" fontId="48" fillId="0" borderId="0" xfId="0" applyNumberFormat="1" applyFont="1" applyFill="1" applyBorder="1" applyAlignment="1">
      <alignment horizontal="right" vertical="center"/>
    </xf>
    <xf numFmtId="3" fontId="0" fillId="0" borderId="0" xfId="0" applyNumberFormat="1" applyBorder="1"/>
    <xf numFmtId="0" fontId="0" fillId="0" borderId="0" xfId="0" applyFill="1"/>
    <xf numFmtId="0" fontId="48" fillId="0" borderId="0" xfId="0" applyFont="1" applyFill="1" applyBorder="1" applyAlignment="1">
      <alignment horizontal="center" vertical="center" wrapText="1"/>
    </xf>
    <xf numFmtId="0" fontId="47" fillId="0" borderId="0" xfId="0" applyFont="1" applyFill="1" applyBorder="1"/>
  </cellXfs>
  <cellStyles count="5">
    <cellStyle name="Hipervínculo" xfId="4" builtinId="8"/>
    <cellStyle name="Normal" xfId="0" builtinId="0"/>
    <cellStyle name="Normal 2" xfId="2"/>
    <cellStyle name="Normal 3" xfId="3"/>
    <cellStyle name="Porcentaje" xfId="1" builtinId="5"/>
  </cellStyles>
  <dxfs count="0"/>
  <tableStyles count="0" defaultTableStyle="TableStyleMedium2" defaultPivotStyle="PivotStyleLight16"/>
  <colors>
    <mruColors>
      <color rgb="FF990000"/>
      <color rgb="FFFF9999"/>
      <color rgb="FFFF5050"/>
      <color rgb="FFCCECFF"/>
      <color rgb="FF99CCFF"/>
      <color rgb="FF66CCFF"/>
      <color rgb="FF3282E2"/>
      <color rgb="FF4631E3"/>
      <color rgb="FF15016B"/>
      <color rgb="FFCC66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styles" Target="styles.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theme" Target="theme/theme1.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s>
</file>

<file path=xl/charts/_rels/chart1.xml.rels><?xml version="1.0" encoding="UTF-8" standalone="yes"?>
<Relationships xmlns="http://schemas.openxmlformats.org/package/2006/relationships"><Relationship Id="rId2" Type="http://schemas.microsoft.com/office/2011/relationships/chartColorStyle" Target="colors1.xml"/><Relationship Id="rId1" Type="http://schemas.microsoft.com/office/2011/relationships/chartStyle" Target="style1.xml"/></Relationships>
</file>

<file path=xl/charts/_rels/chart2.xml.rels><?xml version="1.0" encoding="UTF-8" standalone="yes"?>
<Relationships xmlns="http://schemas.openxmlformats.org/package/2006/relationships"><Relationship Id="rId2" Type="http://schemas.microsoft.com/office/2011/relationships/chartColorStyle" Target="colors2.xml"/><Relationship Id="rId1" Type="http://schemas.microsoft.com/office/2011/relationships/chartStyle" Target="style2.xml"/></Relationships>
</file>

<file path=xl/charts/_rels/chart3.xml.rels><?xml version="1.0" encoding="UTF-8" standalone="yes"?>
<Relationships xmlns="http://schemas.openxmlformats.org/package/2006/relationships"><Relationship Id="rId2" Type="http://schemas.microsoft.com/office/2011/relationships/chartColorStyle" Target="colors3.xml"/><Relationship Id="rId1" Type="http://schemas.microsoft.com/office/2011/relationships/chartStyle" Target="style3.xml"/></Relationships>
</file>

<file path=xl/charts/_rels/chart4.xml.rels><?xml version="1.0" encoding="UTF-8" standalone="yes"?>
<Relationships xmlns="http://schemas.openxmlformats.org/package/2006/relationships"><Relationship Id="rId2" Type="http://schemas.microsoft.com/office/2011/relationships/chartColorStyle" Target="colors4.xml"/><Relationship Id="rId1" Type="http://schemas.microsoft.com/office/2011/relationships/chartStyle" Target="style4.xml"/></Relationships>
</file>

<file path=xl/charts/_rels/chart5.xml.rels><?xml version="1.0" encoding="UTF-8" standalone="yes"?>
<Relationships xmlns="http://schemas.openxmlformats.org/package/2006/relationships"><Relationship Id="rId2" Type="http://schemas.microsoft.com/office/2011/relationships/chartColorStyle" Target="colors5.xml"/><Relationship Id="rId1" Type="http://schemas.microsoft.com/office/2011/relationships/chartStyle" Target="style5.xml"/></Relationships>
</file>

<file path=xl/charts/_rels/chart6.xml.rels><?xml version="1.0" encoding="UTF-8" standalone="yes"?>
<Relationships xmlns="http://schemas.openxmlformats.org/package/2006/relationships"><Relationship Id="rId2" Type="http://schemas.microsoft.com/office/2011/relationships/chartColorStyle" Target="colors6.xml"/><Relationship Id="rId1" Type="http://schemas.microsoft.com/office/2011/relationships/chartStyle" Target="style6.xml"/></Relationships>
</file>

<file path=xl/charts/_rels/chart7.xml.rels><?xml version="1.0" encoding="UTF-8" standalone="yes"?>
<Relationships xmlns="http://schemas.openxmlformats.org/package/2006/relationships"><Relationship Id="rId2" Type="http://schemas.microsoft.com/office/2011/relationships/chartColorStyle" Target="colors7.xml"/><Relationship Id="rId1" Type="http://schemas.microsoft.com/office/2011/relationships/chartStyle" Target="style7.xml"/></Relationships>
</file>

<file path=xl/charts/_rels/chart8.xml.rels><?xml version="1.0" encoding="UTF-8" standalone="yes"?>
<Relationships xmlns="http://schemas.openxmlformats.org/package/2006/relationships"><Relationship Id="rId2" Type="http://schemas.microsoft.com/office/2011/relationships/chartColorStyle" Target="colors8.xml"/><Relationship Id="rId1" Type="http://schemas.microsoft.com/office/2011/relationships/chartStyle" Target="style8.xml"/></Relationships>
</file>

<file path=xl/charts/_rels/chart9.xml.rels><?xml version="1.0" encoding="UTF-8" standalone="yes"?>
<Relationships xmlns="http://schemas.openxmlformats.org/package/2006/relationships"><Relationship Id="rId2" Type="http://schemas.microsoft.com/office/2011/relationships/chartColorStyle" Target="colors9.xml"/><Relationship Id="rId1" Type="http://schemas.microsoft.com/office/2011/relationships/chartStyle" Target="style9.xml"/></Relationships>
</file>

<file path=xl/charts/_rels/chart10.xml.rels><?xml version="1.0" encoding="UTF-8" standalone="yes"?>
<Relationships xmlns="http://schemas.openxmlformats.org/package/2006/relationships"><Relationship Id="rId2" Type="http://schemas.microsoft.com/office/2011/relationships/chartColorStyle" Target="colors10.xml"/><Relationship Id="rId1" Type="http://schemas.microsoft.com/office/2011/relationships/chartStyle" Target="style10.xml"/></Relationships>
</file>

<file path=xl/charts/_rels/chart11.xml.rels><?xml version="1.0" encoding="UTF-8" standalone="yes"?>
<Relationships xmlns="http://schemas.openxmlformats.org/package/2006/relationships"><Relationship Id="rId2" Type="http://schemas.microsoft.com/office/2011/relationships/chartColorStyle" Target="colors11.xml"/><Relationship Id="rId1" Type="http://schemas.microsoft.com/office/2011/relationships/chartStyle" Target="style11.xml"/></Relationships>
</file>

<file path=xl/charts/_rels/chart12.xml.rels><?xml version="1.0" encoding="UTF-8" standalone="yes"?>
<Relationships xmlns="http://schemas.openxmlformats.org/package/2006/relationships"><Relationship Id="rId2" Type="http://schemas.microsoft.com/office/2011/relationships/chartColorStyle" Target="colors12.xml"/><Relationship Id="rId1" Type="http://schemas.microsoft.com/office/2011/relationships/chartStyle" Target="style12.xml"/></Relationships>
</file>

<file path=xl/charts/_rels/chart13.xml.rels><?xml version="1.0" encoding="UTF-8" standalone="yes"?>
<Relationships xmlns="http://schemas.openxmlformats.org/package/2006/relationships"><Relationship Id="rId2" Type="http://schemas.microsoft.com/office/2011/relationships/chartColorStyle" Target="colors13.xml"/><Relationship Id="rId1" Type="http://schemas.microsoft.com/office/2011/relationships/chartStyle" Target="style13.xml"/></Relationships>
</file>

<file path=xl/charts/_rels/chart14.xml.rels><?xml version="1.0" encoding="UTF-8" standalone="yes"?>
<Relationships xmlns="http://schemas.openxmlformats.org/package/2006/relationships"><Relationship Id="rId2" Type="http://schemas.microsoft.com/office/2011/relationships/chartColorStyle" Target="colors14.xml"/><Relationship Id="rId1" Type="http://schemas.microsoft.com/office/2011/relationships/chartStyle" Target="style14.xml"/></Relationships>
</file>

<file path=xl/charts/_rels/chart15.xml.rels><?xml version="1.0" encoding="UTF-8" standalone="yes"?>
<Relationships xmlns="http://schemas.openxmlformats.org/package/2006/relationships"><Relationship Id="rId2" Type="http://schemas.microsoft.com/office/2011/relationships/chartColorStyle" Target="colors15.xml"/><Relationship Id="rId1" Type="http://schemas.microsoft.com/office/2011/relationships/chartStyle" Target="style15.xml"/></Relationships>
</file>

<file path=xl/charts/chart1.xml><?xml version="1.0" encoding="utf-8"?>
<c:chartSpace xmlns:c="http://schemas.openxmlformats.org/drawingml/2006/chart" xmlns:a="http://schemas.openxmlformats.org/drawingml/2006/main" xmlns:r="http://schemas.openxmlformats.org/officeDocument/2006/relationships">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title>
      <c:tx>
        <c:strRef>
          <c:f>'G 2.1.1.'!$C$21</c:f>
          <c:strCache>
            <c:ptCount val="1"/>
            <c:pt idx="0">
              <c:v>Gráfico 2.1.1. Número de asalariados por Comunidad autónoma del pagador 
y Comunidad autónoma del perceptor.  Año 2020</c:v>
            </c:pt>
          </c:strCache>
        </c:strRef>
      </c:tx>
      <c:layout/>
      <c:overlay val="0"/>
      <c:spPr>
        <a:noFill/>
        <a:ln>
          <a:noFill/>
        </a:ln>
        <a:effectLst/>
      </c:spPr>
      <c:txPr>
        <a:bodyPr rot="0" spcFirstLastPara="1" vertOverflow="ellipsis" vert="horz" wrap="square" anchor="ctr" anchorCtr="1"/>
        <a:lstStyle/>
        <a:p>
          <a:pPr>
            <a:defRPr sz="1000" b="1" i="0" u="none" strike="noStrike" kern="1200" spc="0" baseline="0">
              <a:solidFill>
                <a:srgbClr val="000080"/>
              </a:solidFill>
              <a:latin typeface="Arial" panose="020B0604020202020204" pitchFamily="34" charset="0"/>
              <a:ea typeface="+mn-ea"/>
              <a:cs typeface="Arial" panose="020B0604020202020204" pitchFamily="34" charset="0"/>
            </a:defRPr>
          </a:pPr>
          <a:endParaRPr lang="es-ES"/>
        </a:p>
      </c:txPr>
    </c:title>
    <c:autoTitleDeleted val="0"/>
    <c:plotArea>
      <c:layout/>
      <c:barChart>
        <c:barDir val="col"/>
        <c:grouping val="clustered"/>
        <c:varyColors val="0"/>
        <c:ser>
          <c:idx val="0"/>
          <c:order val="0"/>
          <c:tx>
            <c:v>Comunidad autónoma del pagador</c:v>
          </c:tx>
          <c:spPr>
            <a:gradFill flip="none" rotWithShape="1">
              <a:gsLst>
                <a:gs pos="80000">
                  <a:srgbClr val="000080"/>
                </a:gs>
                <a:gs pos="100000">
                  <a:srgbClr val="7878FF"/>
                </a:gs>
              </a:gsLst>
              <a:lin ang="5400000" scaled="1"/>
              <a:tileRect/>
            </a:gradFill>
            <a:ln>
              <a:solidFill>
                <a:schemeClr val="accent1"/>
              </a:solidFill>
            </a:ln>
            <a:effectLst/>
          </c:spPr>
          <c:invertIfNegative val="0"/>
          <c:dLbls>
            <c:spPr>
              <a:noFill/>
              <a:ln>
                <a:noFill/>
              </a:ln>
              <a:effectLst/>
            </c:spPr>
            <c:txPr>
              <a:bodyPr rot="-5400000" spcFirstLastPara="1" vertOverflow="ellipsis" wrap="square" lIns="38100" tIns="19050" rIns="38100" bIns="19050" anchor="ctr" anchorCtr="1">
                <a:spAutoFit/>
              </a:bodyPr>
              <a:lstStyle/>
              <a:p>
                <a:pPr>
                  <a:defRPr sz="800" b="0" i="0" u="none" strike="noStrike" kern="1200" baseline="0">
                    <a:solidFill>
                      <a:sysClr val="windowText" lastClr="000000"/>
                    </a:solidFill>
                    <a:latin typeface="Arial" panose="020B0604020202020204" pitchFamily="34" charset="0"/>
                    <a:ea typeface="+mn-ea"/>
                    <a:cs typeface="Arial" panose="020B0604020202020204" pitchFamily="34" charset="0"/>
                  </a:defRPr>
                </a:pPr>
                <a:endParaRPr lang="es-ES"/>
              </a:p>
            </c:txPr>
            <c:showLegendKey val="0"/>
            <c:showVal val="1"/>
            <c:showCatName val="0"/>
            <c:showSerName val="0"/>
            <c:showPercent val="0"/>
            <c:showBubbleSize val="0"/>
            <c:showLeaderLines val="0"/>
            <c:extLst>
              <c:ext xmlns:c15="http://schemas.microsoft.com/office/drawing/2012/chart" uri="{CE6537A1-D6FC-4f65-9D91-7224C49458BB}">
                <c15:layout/>
                <c15:showLeaderLines val="1"/>
                <c15:leaderLines>
                  <c:spPr>
                    <a:ln w="9525" cap="flat" cmpd="sng" algn="ctr">
                      <a:solidFill>
                        <a:schemeClr val="tx1">
                          <a:lumMod val="35000"/>
                          <a:lumOff val="65000"/>
                        </a:schemeClr>
                      </a:solidFill>
                      <a:round/>
                    </a:ln>
                    <a:effectLst/>
                  </c:spPr>
                </c15:leaderLines>
              </c:ext>
            </c:extLst>
          </c:dLbls>
          <c:cat>
            <c:strRef>
              <c:f>'2.1.'!$B$14:$B$32</c:f>
              <c:strCache>
                <c:ptCount val="19"/>
                <c:pt idx="0">
                  <c:v>Andalucía</c:v>
                </c:pt>
                <c:pt idx="1">
                  <c:v>Aragón</c:v>
                </c:pt>
                <c:pt idx="2">
                  <c:v>Asturias</c:v>
                </c:pt>
                <c:pt idx="3">
                  <c:v>Baleares</c:v>
                </c:pt>
                <c:pt idx="4">
                  <c:v>Canarias</c:v>
                </c:pt>
                <c:pt idx="5">
                  <c:v>Cantabria</c:v>
                </c:pt>
                <c:pt idx="6">
                  <c:v>Castilla y León</c:v>
                </c:pt>
                <c:pt idx="7">
                  <c:v>Castilla - La Mancha</c:v>
                </c:pt>
                <c:pt idx="8">
                  <c:v>Cataluña</c:v>
                </c:pt>
                <c:pt idx="9">
                  <c:v>Comunidad Valenciana</c:v>
                </c:pt>
                <c:pt idx="10">
                  <c:v>Extremadura</c:v>
                </c:pt>
                <c:pt idx="11">
                  <c:v>Galicia</c:v>
                </c:pt>
                <c:pt idx="12">
                  <c:v>Madrid</c:v>
                </c:pt>
                <c:pt idx="13">
                  <c:v>Murcia</c:v>
                </c:pt>
                <c:pt idx="14">
                  <c:v>La Rioja</c:v>
                </c:pt>
                <c:pt idx="15">
                  <c:v>Navarra</c:v>
                </c:pt>
                <c:pt idx="16">
                  <c:v>País Vasco</c:v>
                </c:pt>
                <c:pt idx="17">
                  <c:v>Ceuta</c:v>
                </c:pt>
                <c:pt idx="18">
                  <c:v>Melilla</c:v>
                </c:pt>
              </c:strCache>
            </c:strRef>
          </c:cat>
          <c:val>
            <c:numRef>
              <c:f>'2.1.'!$C$14:$C$32</c:f>
              <c:numCache>
                <c:formatCode>#,##0</c:formatCode>
                <c:ptCount val="19"/>
                <c:pt idx="0">
                  <c:v>2778972</c:v>
                </c:pt>
                <c:pt idx="1">
                  <c:v>500585</c:v>
                </c:pt>
                <c:pt idx="2">
                  <c:v>298199</c:v>
                </c:pt>
                <c:pt idx="3">
                  <c:v>456195</c:v>
                </c:pt>
                <c:pt idx="4">
                  <c:v>711794</c:v>
                </c:pt>
                <c:pt idx="5">
                  <c:v>211335</c:v>
                </c:pt>
                <c:pt idx="6">
                  <c:v>690425</c:v>
                </c:pt>
                <c:pt idx="7">
                  <c:v>599930</c:v>
                </c:pt>
                <c:pt idx="8">
                  <c:v>3382579</c:v>
                </c:pt>
                <c:pt idx="9">
                  <c:v>1847941</c:v>
                </c:pt>
                <c:pt idx="10">
                  <c:v>346768</c:v>
                </c:pt>
                <c:pt idx="11">
                  <c:v>912079</c:v>
                </c:pt>
                <c:pt idx="12">
                  <c:v>4885265</c:v>
                </c:pt>
                <c:pt idx="13">
                  <c:v>567157</c:v>
                </c:pt>
                <c:pt idx="14">
                  <c:v>105815</c:v>
                </c:pt>
                <c:pt idx="15">
                  <c:v>23899</c:v>
                </c:pt>
                <c:pt idx="16">
                  <c:v>133432</c:v>
                </c:pt>
                <c:pt idx="17">
                  <c:v>17434</c:v>
                </c:pt>
                <c:pt idx="18">
                  <c:v>14989</c:v>
                </c:pt>
              </c:numCache>
            </c:numRef>
          </c:val>
        </c:ser>
        <c:ser>
          <c:idx val="1"/>
          <c:order val="1"/>
          <c:tx>
            <c:v>Comunidad autónoma del perceptor (*)</c:v>
          </c:tx>
          <c:spPr>
            <a:gradFill flip="none" rotWithShape="1">
              <a:gsLst>
                <a:gs pos="80000">
                  <a:srgbClr val="FF0000"/>
                </a:gs>
                <a:gs pos="100000">
                  <a:srgbClr val="FF7878"/>
                </a:gs>
              </a:gsLst>
              <a:lin ang="5400000" scaled="1"/>
              <a:tileRect/>
            </a:gradFill>
            <a:ln>
              <a:solidFill>
                <a:schemeClr val="accent2"/>
              </a:solidFill>
            </a:ln>
            <a:effectLst/>
          </c:spPr>
          <c:invertIfNegative val="0"/>
          <c:dLbls>
            <c:dLbl>
              <c:idx val="15"/>
              <c:delete val="1"/>
              <c:extLst>
                <c:ext xmlns:c15="http://schemas.microsoft.com/office/drawing/2012/chart" uri="{CE6537A1-D6FC-4f65-9D91-7224C49458BB}"/>
              </c:extLst>
            </c:dLbl>
            <c:dLbl>
              <c:idx val="16"/>
              <c:delete val="1"/>
              <c:extLst>
                <c:ext xmlns:c15="http://schemas.microsoft.com/office/drawing/2012/chart" uri="{CE6537A1-D6FC-4f65-9D91-7224C49458BB}"/>
              </c:extLst>
            </c:dLbl>
            <c:spPr>
              <a:noFill/>
              <a:ln>
                <a:noFill/>
              </a:ln>
              <a:effectLst/>
            </c:spPr>
            <c:txPr>
              <a:bodyPr rot="-5400000" spcFirstLastPara="1" vertOverflow="ellipsis" wrap="square" lIns="38100" tIns="19050" rIns="38100" bIns="19050" anchor="ctr" anchorCtr="1">
                <a:spAutoFit/>
              </a:bodyPr>
              <a:lstStyle/>
              <a:p>
                <a:pPr>
                  <a:defRPr sz="800" b="0" i="0" u="none" strike="noStrike" kern="1200" baseline="0">
                    <a:solidFill>
                      <a:sysClr val="windowText" lastClr="000000"/>
                    </a:solidFill>
                    <a:latin typeface="Arial" panose="020B0604020202020204" pitchFamily="34" charset="0"/>
                    <a:ea typeface="+mn-ea"/>
                    <a:cs typeface="Arial" panose="020B0604020202020204" pitchFamily="34" charset="0"/>
                  </a:defRPr>
                </a:pPr>
                <a:endParaRPr lang="es-ES"/>
              </a:p>
            </c:txPr>
            <c:showLegendKey val="0"/>
            <c:showVal val="1"/>
            <c:showCatName val="0"/>
            <c:showSerName val="0"/>
            <c:showPercent val="0"/>
            <c:showBubbleSize val="0"/>
            <c:showLeaderLines val="0"/>
            <c:extLst>
              <c:ext xmlns:c15="http://schemas.microsoft.com/office/drawing/2012/chart" uri="{CE6537A1-D6FC-4f65-9D91-7224C49458BB}">
                <c15:layout/>
                <c15:showLeaderLines val="1"/>
                <c15:leaderLines>
                  <c:spPr>
                    <a:ln w="9525" cap="flat" cmpd="sng" algn="ctr">
                      <a:solidFill>
                        <a:schemeClr val="tx1">
                          <a:lumMod val="35000"/>
                          <a:lumOff val="65000"/>
                        </a:schemeClr>
                      </a:solidFill>
                      <a:round/>
                    </a:ln>
                    <a:effectLst/>
                  </c:spPr>
                </c15:leaderLines>
              </c:ext>
            </c:extLst>
          </c:dLbls>
          <c:cat>
            <c:strRef>
              <c:f>'2.1.'!$B$14:$B$32</c:f>
              <c:strCache>
                <c:ptCount val="19"/>
                <c:pt idx="0">
                  <c:v>Andalucía</c:v>
                </c:pt>
                <c:pt idx="1">
                  <c:v>Aragón</c:v>
                </c:pt>
                <c:pt idx="2">
                  <c:v>Asturias</c:v>
                </c:pt>
                <c:pt idx="3">
                  <c:v>Baleares</c:v>
                </c:pt>
                <c:pt idx="4">
                  <c:v>Canarias</c:v>
                </c:pt>
                <c:pt idx="5">
                  <c:v>Cantabria</c:v>
                </c:pt>
                <c:pt idx="6">
                  <c:v>Castilla y León</c:v>
                </c:pt>
                <c:pt idx="7">
                  <c:v>Castilla - La Mancha</c:v>
                </c:pt>
                <c:pt idx="8">
                  <c:v>Cataluña</c:v>
                </c:pt>
                <c:pt idx="9">
                  <c:v>Comunidad Valenciana</c:v>
                </c:pt>
                <c:pt idx="10">
                  <c:v>Extremadura</c:v>
                </c:pt>
                <c:pt idx="11">
                  <c:v>Galicia</c:v>
                </c:pt>
                <c:pt idx="12">
                  <c:v>Madrid</c:v>
                </c:pt>
                <c:pt idx="13">
                  <c:v>Murcia</c:v>
                </c:pt>
                <c:pt idx="14">
                  <c:v>La Rioja</c:v>
                </c:pt>
                <c:pt idx="15">
                  <c:v>Navarra</c:v>
                </c:pt>
                <c:pt idx="16">
                  <c:v>País Vasco</c:v>
                </c:pt>
                <c:pt idx="17">
                  <c:v>Ceuta</c:v>
                </c:pt>
                <c:pt idx="18">
                  <c:v>Melilla</c:v>
                </c:pt>
              </c:strCache>
            </c:strRef>
          </c:cat>
          <c:val>
            <c:numRef>
              <c:f>'2.1.'!$E$14:$E$32</c:f>
              <c:numCache>
                <c:formatCode>#,##0</c:formatCode>
                <c:ptCount val="19"/>
                <c:pt idx="0">
                  <c:v>3382331</c:v>
                </c:pt>
                <c:pt idx="1">
                  <c:v>584908</c:v>
                </c:pt>
                <c:pt idx="2">
                  <c:v>369151</c:v>
                </c:pt>
                <c:pt idx="3">
                  <c:v>486650</c:v>
                </c:pt>
                <c:pt idx="4">
                  <c:v>867044</c:v>
                </c:pt>
                <c:pt idx="5">
                  <c:v>224755</c:v>
                </c:pt>
                <c:pt idx="6">
                  <c:v>954523</c:v>
                </c:pt>
                <c:pt idx="7">
                  <c:v>852017</c:v>
                </c:pt>
                <c:pt idx="8">
                  <c:v>3421395</c:v>
                </c:pt>
                <c:pt idx="9">
                  <c:v>2031658</c:v>
                </c:pt>
                <c:pt idx="10">
                  <c:v>425031</c:v>
                </c:pt>
                <c:pt idx="11">
                  <c:v>1023742</c:v>
                </c:pt>
                <c:pt idx="12">
                  <c:v>3041207</c:v>
                </c:pt>
                <c:pt idx="13">
                  <c:v>632189</c:v>
                </c:pt>
                <c:pt idx="14">
                  <c:v>127174</c:v>
                </c:pt>
                <c:pt idx="15">
                  <c:v>0</c:v>
                </c:pt>
                <c:pt idx="16">
                  <c:v>0</c:v>
                </c:pt>
                <c:pt idx="17">
                  <c:v>29904</c:v>
                </c:pt>
                <c:pt idx="18">
                  <c:v>31114</c:v>
                </c:pt>
              </c:numCache>
            </c:numRef>
          </c:val>
        </c:ser>
        <c:dLbls>
          <c:showLegendKey val="0"/>
          <c:showVal val="0"/>
          <c:showCatName val="0"/>
          <c:showSerName val="0"/>
          <c:showPercent val="0"/>
          <c:showBubbleSize val="0"/>
        </c:dLbls>
        <c:gapWidth val="219"/>
        <c:overlap val="-27"/>
        <c:axId val="446226608"/>
        <c:axId val="446224256"/>
      </c:barChart>
      <c:catAx>
        <c:axId val="446226608"/>
        <c:scaling>
          <c:orientation val="minMax"/>
        </c:scaling>
        <c:delete val="0"/>
        <c:axPos val="b"/>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5400000" spcFirstLastPara="1" vertOverflow="ellipsis" wrap="square" anchor="ctr" anchorCtr="1"/>
          <a:lstStyle/>
          <a:p>
            <a:pPr>
              <a:defRPr sz="800" b="0" i="0" u="none" strike="noStrike" kern="1200" baseline="0">
                <a:solidFill>
                  <a:sysClr val="windowText" lastClr="000000"/>
                </a:solidFill>
                <a:latin typeface="Arial" panose="020B0604020202020204" pitchFamily="34" charset="0"/>
                <a:ea typeface="+mn-ea"/>
                <a:cs typeface="Arial" panose="020B0604020202020204" pitchFamily="34" charset="0"/>
              </a:defRPr>
            </a:pPr>
            <a:endParaRPr lang="es-ES"/>
          </a:p>
        </c:txPr>
        <c:crossAx val="446224256"/>
        <c:crosses val="autoZero"/>
        <c:auto val="1"/>
        <c:lblAlgn val="ctr"/>
        <c:lblOffset val="100"/>
        <c:noMultiLvlLbl val="0"/>
      </c:catAx>
      <c:valAx>
        <c:axId val="446224256"/>
        <c:scaling>
          <c:orientation val="minMax"/>
          <c:max val="7000000"/>
        </c:scaling>
        <c:delete val="0"/>
        <c:axPos val="l"/>
        <c:majorGridlines>
          <c:spPr>
            <a:ln w="9525" cap="flat" cmpd="sng" algn="ctr">
              <a:solidFill>
                <a:schemeClr val="tx1">
                  <a:lumMod val="15000"/>
                  <a:lumOff val="85000"/>
                </a:schemeClr>
              </a:solidFill>
              <a:prstDash val="dash"/>
              <a:round/>
            </a:ln>
            <a:effectLst/>
          </c:spPr>
        </c:majorGridlines>
        <c:numFmt formatCode="#,##0" sourceLinked="1"/>
        <c:majorTickMark val="none"/>
        <c:minorTickMark val="none"/>
        <c:tickLblPos val="nextTo"/>
        <c:spPr>
          <a:noFill/>
          <a:ln>
            <a:noFill/>
          </a:ln>
          <a:effectLst/>
        </c:spPr>
        <c:txPr>
          <a:bodyPr rot="-60000000" spcFirstLastPara="1" vertOverflow="ellipsis" vert="horz" wrap="square" anchor="ctr" anchorCtr="1"/>
          <a:lstStyle/>
          <a:p>
            <a:pPr>
              <a:defRPr sz="800" b="0" i="0" u="none" strike="noStrike" kern="1200" baseline="0">
                <a:solidFill>
                  <a:sysClr val="windowText" lastClr="000000"/>
                </a:solidFill>
                <a:latin typeface="Arial" panose="020B0604020202020204" pitchFamily="34" charset="0"/>
                <a:ea typeface="+mn-ea"/>
                <a:cs typeface="Arial" panose="020B0604020202020204" pitchFamily="34" charset="0"/>
              </a:defRPr>
            </a:pPr>
            <a:endParaRPr lang="es-ES"/>
          </a:p>
        </c:txPr>
        <c:crossAx val="446226608"/>
        <c:crosses val="autoZero"/>
        <c:crossBetween val="between"/>
      </c:valAx>
      <c:spPr>
        <a:solidFill>
          <a:schemeClr val="bg1"/>
        </a:solidFill>
        <a:ln>
          <a:solidFill>
            <a:schemeClr val="bg1">
              <a:lumMod val="85000"/>
            </a:schemeClr>
          </a:solidFill>
        </a:ln>
        <a:effectLst/>
      </c:spPr>
    </c:plotArea>
    <c:legend>
      <c:legendPos val="b"/>
      <c:layout/>
      <c:overlay val="0"/>
      <c:spPr>
        <a:solidFill>
          <a:schemeClr val="bg1"/>
        </a:solidFill>
        <a:ln>
          <a:noFill/>
        </a:ln>
        <a:effectLst/>
      </c:spPr>
      <c:txPr>
        <a:bodyPr rot="0" spcFirstLastPara="1" vertOverflow="ellipsis" vert="horz" wrap="square" anchor="ctr" anchorCtr="1"/>
        <a:lstStyle/>
        <a:p>
          <a:pPr>
            <a:defRPr sz="800" b="0" i="0" u="none" strike="noStrike" kern="1200" baseline="0">
              <a:solidFill>
                <a:sysClr val="windowText" lastClr="000000"/>
              </a:solidFill>
              <a:latin typeface="Arial" panose="020B0604020202020204" pitchFamily="34" charset="0"/>
              <a:ea typeface="+mn-ea"/>
              <a:cs typeface="Arial" panose="020B0604020202020204" pitchFamily="34" charset="0"/>
            </a:defRPr>
          </a:pPr>
          <a:endParaRPr lang="es-ES"/>
        </a:p>
      </c:txPr>
    </c:legend>
    <c:plotVisOnly val="1"/>
    <c:dispBlanksAs val="gap"/>
    <c:showDLblsOverMax val="0"/>
  </c:chart>
  <c:spPr>
    <a:solidFill>
      <a:srgbClr val="FFFFCC"/>
    </a:solidFill>
    <a:ln w="9525" cap="flat" cmpd="sng" algn="ctr">
      <a:solidFill>
        <a:schemeClr val="tx1">
          <a:lumMod val="15000"/>
          <a:lumOff val="85000"/>
        </a:schemeClr>
      </a:solidFill>
      <a:round/>
    </a:ln>
    <a:effectLst/>
  </c:spPr>
  <c:txPr>
    <a:bodyPr/>
    <a:lstStyle/>
    <a:p>
      <a:pPr>
        <a:defRPr/>
      </a:pPr>
      <a:endParaRPr lang="es-ES"/>
    </a:p>
  </c:txPr>
  <c:printSettings>
    <c:headerFooter/>
    <c:pageMargins b="0.75" l="0.7" r="0.7" t="0.75" header="0.3" footer="0.3"/>
    <c:pageSetup/>
  </c:printSettings>
</c:chartSpace>
</file>

<file path=xl/charts/chart2.xml><?xml version="1.0" encoding="utf-8"?>
<c:chartSpace xmlns:c="http://schemas.openxmlformats.org/drawingml/2006/chart" xmlns:a="http://schemas.openxmlformats.org/drawingml/2006/main" xmlns:r="http://schemas.openxmlformats.org/officeDocument/2006/relationships">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title>
      <c:tx>
        <c:strRef>
          <c:f>'G 2.1.2.'!$C$33</c:f>
          <c:strCache>
            <c:ptCount val="1"/>
            <c:pt idx="0">
              <c:v>Gráfico 2.1.2. Distribución porcentual del Número de asalariados
por Comunidad autónoma del pagador. Año 2020</c:v>
            </c:pt>
          </c:strCache>
        </c:strRef>
      </c:tx>
      <c:layout/>
      <c:overlay val="0"/>
      <c:spPr>
        <a:noFill/>
        <a:ln>
          <a:noFill/>
        </a:ln>
        <a:effectLst/>
      </c:spPr>
      <c:txPr>
        <a:bodyPr rot="0" spcFirstLastPara="1" vertOverflow="ellipsis" vert="horz" wrap="square" anchor="ctr" anchorCtr="1"/>
        <a:lstStyle/>
        <a:p>
          <a:pPr algn="ctr">
            <a:defRPr sz="1000" b="1" i="0" u="none" strike="noStrike" kern="1200" baseline="0">
              <a:solidFill>
                <a:srgbClr val="000080"/>
              </a:solidFill>
              <a:latin typeface="Arial" panose="020B0604020202020204" pitchFamily="34" charset="0"/>
              <a:ea typeface="+mn-ea"/>
              <a:cs typeface="Arial" panose="020B0604020202020204" pitchFamily="34" charset="0"/>
            </a:defRPr>
          </a:pPr>
          <a:endParaRPr lang="es-ES"/>
        </a:p>
      </c:txPr>
    </c:title>
    <c:autoTitleDeleted val="0"/>
    <c:plotArea>
      <c:layout/>
      <c:barChart>
        <c:barDir val="col"/>
        <c:grouping val="clustered"/>
        <c:varyColors val="0"/>
        <c:ser>
          <c:idx val="0"/>
          <c:order val="0"/>
          <c:spPr>
            <a:gradFill flip="none" rotWithShape="1">
              <a:gsLst>
                <a:gs pos="80000">
                  <a:srgbClr val="000080"/>
                </a:gs>
                <a:gs pos="100000">
                  <a:srgbClr val="7878FF"/>
                </a:gs>
              </a:gsLst>
              <a:lin ang="5400000" scaled="1"/>
              <a:tileRect/>
            </a:gradFill>
            <a:ln>
              <a:solidFill>
                <a:schemeClr val="accent1"/>
              </a:solidFill>
            </a:ln>
            <a:effectLst>
              <a:outerShdw blurRad="40000" dist="23000" dir="5400000" rotWithShape="0">
                <a:srgbClr val="000000">
                  <a:alpha val="35000"/>
                </a:srgbClr>
              </a:outerShdw>
            </a:effectLst>
          </c:spPr>
          <c:invertIfNegative val="0"/>
          <c:dPt>
            <c:idx val="0"/>
            <c:invertIfNegative val="0"/>
            <c:bubble3D val="0"/>
            <c:spPr>
              <a:gradFill flip="none" rotWithShape="1">
                <a:gsLst>
                  <a:gs pos="80000">
                    <a:srgbClr val="000080"/>
                  </a:gs>
                  <a:gs pos="100000">
                    <a:srgbClr val="7878FF"/>
                  </a:gs>
                </a:gsLst>
                <a:lin ang="5400000" scaled="1"/>
                <a:tileRect/>
              </a:gradFill>
              <a:ln>
                <a:solidFill>
                  <a:schemeClr val="accent1"/>
                </a:solidFill>
              </a:ln>
              <a:effectLst>
                <a:outerShdw blurRad="40000" dist="23000" dir="5400000" rotWithShape="0">
                  <a:srgbClr val="000000">
                    <a:alpha val="35000"/>
                  </a:srgbClr>
                </a:outerShdw>
              </a:effectLst>
            </c:spPr>
          </c:dPt>
          <c:dPt>
            <c:idx val="1"/>
            <c:invertIfNegative val="0"/>
            <c:bubble3D val="0"/>
            <c:spPr>
              <a:gradFill flip="none" rotWithShape="1">
                <a:gsLst>
                  <a:gs pos="80000">
                    <a:srgbClr val="000080"/>
                  </a:gs>
                  <a:gs pos="100000">
                    <a:srgbClr val="7878FF"/>
                  </a:gs>
                </a:gsLst>
                <a:lin ang="5400000" scaled="1"/>
                <a:tileRect/>
              </a:gradFill>
              <a:ln>
                <a:solidFill>
                  <a:schemeClr val="accent1"/>
                </a:solidFill>
              </a:ln>
              <a:effectLst>
                <a:outerShdw blurRad="40000" dist="23000" dir="5400000" rotWithShape="0">
                  <a:srgbClr val="000000">
                    <a:alpha val="35000"/>
                  </a:srgbClr>
                </a:outerShdw>
              </a:effectLst>
            </c:spPr>
          </c:dPt>
          <c:dPt>
            <c:idx val="2"/>
            <c:invertIfNegative val="0"/>
            <c:bubble3D val="0"/>
            <c:spPr>
              <a:gradFill flip="none" rotWithShape="1">
                <a:gsLst>
                  <a:gs pos="80000">
                    <a:srgbClr val="000080"/>
                  </a:gs>
                  <a:gs pos="100000">
                    <a:srgbClr val="7878FF"/>
                  </a:gs>
                </a:gsLst>
                <a:lin ang="5400000" scaled="1"/>
                <a:tileRect/>
              </a:gradFill>
              <a:ln>
                <a:solidFill>
                  <a:schemeClr val="accent1"/>
                </a:solidFill>
              </a:ln>
              <a:effectLst>
                <a:outerShdw blurRad="40000" dist="23000" dir="5400000" rotWithShape="0">
                  <a:srgbClr val="000000">
                    <a:alpha val="35000"/>
                  </a:srgbClr>
                </a:outerShdw>
              </a:effectLst>
            </c:spPr>
          </c:dPt>
          <c:dPt>
            <c:idx val="3"/>
            <c:invertIfNegative val="0"/>
            <c:bubble3D val="0"/>
            <c:spPr>
              <a:gradFill flip="none" rotWithShape="1">
                <a:gsLst>
                  <a:gs pos="80000">
                    <a:srgbClr val="000080"/>
                  </a:gs>
                  <a:gs pos="100000">
                    <a:srgbClr val="7878FF"/>
                  </a:gs>
                </a:gsLst>
                <a:lin ang="5400000" scaled="1"/>
                <a:tileRect/>
              </a:gradFill>
              <a:ln>
                <a:solidFill>
                  <a:schemeClr val="accent1"/>
                </a:solidFill>
              </a:ln>
              <a:effectLst>
                <a:outerShdw blurRad="40000" dist="23000" dir="5400000" rotWithShape="0">
                  <a:srgbClr val="000000">
                    <a:alpha val="35000"/>
                  </a:srgbClr>
                </a:outerShdw>
              </a:effectLst>
            </c:spPr>
          </c:dPt>
          <c:dPt>
            <c:idx val="4"/>
            <c:invertIfNegative val="0"/>
            <c:bubble3D val="0"/>
            <c:spPr>
              <a:gradFill flip="none" rotWithShape="1">
                <a:gsLst>
                  <a:gs pos="80000">
                    <a:srgbClr val="000080"/>
                  </a:gs>
                  <a:gs pos="100000">
                    <a:srgbClr val="7878FF"/>
                  </a:gs>
                </a:gsLst>
                <a:lin ang="5400000" scaled="1"/>
                <a:tileRect/>
              </a:gradFill>
              <a:ln>
                <a:solidFill>
                  <a:schemeClr val="accent1"/>
                </a:solidFill>
              </a:ln>
              <a:effectLst>
                <a:outerShdw blurRad="40000" dist="23000" dir="5400000" rotWithShape="0">
                  <a:srgbClr val="000000">
                    <a:alpha val="35000"/>
                  </a:srgbClr>
                </a:outerShdw>
              </a:effectLst>
            </c:spPr>
          </c:dPt>
          <c:dPt>
            <c:idx val="5"/>
            <c:invertIfNegative val="0"/>
            <c:bubble3D val="0"/>
            <c:spPr>
              <a:gradFill flip="none" rotWithShape="1">
                <a:gsLst>
                  <a:gs pos="80000">
                    <a:srgbClr val="000080"/>
                  </a:gs>
                  <a:gs pos="100000">
                    <a:srgbClr val="7878FF"/>
                  </a:gs>
                </a:gsLst>
                <a:lin ang="5400000" scaled="1"/>
                <a:tileRect/>
              </a:gradFill>
              <a:ln>
                <a:solidFill>
                  <a:schemeClr val="accent1"/>
                </a:solidFill>
              </a:ln>
              <a:effectLst>
                <a:outerShdw blurRad="40000" dist="23000" dir="5400000" rotWithShape="0">
                  <a:srgbClr val="000000">
                    <a:alpha val="35000"/>
                  </a:srgbClr>
                </a:outerShdw>
              </a:effectLst>
            </c:spPr>
          </c:dPt>
          <c:dPt>
            <c:idx val="6"/>
            <c:invertIfNegative val="0"/>
            <c:bubble3D val="0"/>
            <c:spPr>
              <a:gradFill flip="none" rotWithShape="1">
                <a:gsLst>
                  <a:gs pos="80000">
                    <a:srgbClr val="000080"/>
                  </a:gs>
                  <a:gs pos="100000">
                    <a:srgbClr val="7878FF"/>
                  </a:gs>
                </a:gsLst>
                <a:lin ang="5400000" scaled="1"/>
                <a:tileRect/>
              </a:gradFill>
              <a:ln>
                <a:solidFill>
                  <a:schemeClr val="accent1"/>
                </a:solidFill>
              </a:ln>
              <a:effectLst>
                <a:outerShdw blurRad="40000" dist="23000" dir="5400000" rotWithShape="0">
                  <a:srgbClr val="000000">
                    <a:alpha val="35000"/>
                  </a:srgbClr>
                </a:outerShdw>
              </a:effectLst>
            </c:spPr>
          </c:dPt>
          <c:dPt>
            <c:idx val="7"/>
            <c:invertIfNegative val="0"/>
            <c:bubble3D val="0"/>
            <c:spPr>
              <a:gradFill flip="none" rotWithShape="1">
                <a:gsLst>
                  <a:gs pos="80000">
                    <a:srgbClr val="000080"/>
                  </a:gs>
                  <a:gs pos="100000">
                    <a:srgbClr val="7878FF"/>
                  </a:gs>
                </a:gsLst>
                <a:lin ang="5400000" scaled="1"/>
                <a:tileRect/>
              </a:gradFill>
              <a:ln>
                <a:solidFill>
                  <a:schemeClr val="accent1"/>
                </a:solidFill>
              </a:ln>
              <a:effectLst>
                <a:outerShdw blurRad="40000" dist="23000" dir="5400000" rotWithShape="0">
                  <a:srgbClr val="000000">
                    <a:alpha val="35000"/>
                  </a:srgbClr>
                </a:outerShdw>
              </a:effectLst>
            </c:spPr>
          </c:dPt>
          <c:dPt>
            <c:idx val="8"/>
            <c:invertIfNegative val="0"/>
            <c:bubble3D val="0"/>
            <c:spPr>
              <a:gradFill flip="none" rotWithShape="1">
                <a:gsLst>
                  <a:gs pos="80000">
                    <a:srgbClr val="000080"/>
                  </a:gs>
                  <a:gs pos="100000">
                    <a:srgbClr val="7878FF"/>
                  </a:gs>
                </a:gsLst>
                <a:lin ang="5400000" scaled="1"/>
                <a:tileRect/>
              </a:gradFill>
              <a:ln>
                <a:solidFill>
                  <a:schemeClr val="accent1"/>
                </a:solidFill>
              </a:ln>
              <a:effectLst>
                <a:outerShdw blurRad="40000" dist="23000" dir="5400000" rotWithShape="0">
                  <a:srgbClr val="000000">
                    <a:alpha val="35000"/>
                  </a:srgbClr>
                </a:outerShdw>
              </a:effectLst>
            </c:spPr>
          </c:dPt>
          <c:dPt>
            <c:idx val="9"/>
            <c:invertIfNegative val="0"/>
            <c:bubble3D val="0"/>
            <c:spPr>
              <a:gradFill flip="none" rotWithShape="1">
                <a:gsLst>
                  <a:gs pos="80000">
                    <a:srgbClr val="000080"/>
                  </a:gs>
                  <a:gs pos="100000">
                    <a:srgbClr val="7878FF"/>
                  </a:gs>
                </a:gsLst>
                <a:lin ang="5400000" scaled="1"/>
                <a:tileRect/>
              </a:gradFill>
              <a:ln>
                <a:solidFill>
                  <a:schemeClr val="accent1"/>
                </a:solidFill>
              </a:ln>
              <a:effectLst>
                <a:outerShdw blurRad="40000" dist="23000" dir="5400000" rotWithShape="0">
                  <a:srgbClr val="000000">
                    <a:alpha val="35000"/>
                  </a:srgbClr>
                </a:outerShdw>
              </a:effectLst>
            </c:spPr>
          </c:dPt>
          <c:dPt>
            <c:idx val="10"/>
            <c:invertIfNegative val="0"/>
            <c:bubble3D val="0"/>
            <c:spPr>
              <a:gradFill flip="none" rotWithShape="1">
                <a:gsLst>
                  <a:gs pos="80000">
                    <a:srgbClr val="000080"/>
                  </a:gs>
                  <a:gs pos="100000">
                    <a:srgbClr val="7878FF"/>
                  </a:gs>
                </a:gsLst>
                <a:lin ang="5400000" scaled="1"/>
                <a:tileRect/>
              </a:gradFill>
              <a:ln>
                <a:solidFill>
                  <a:schemeClr val="accent1"/>
                </a:solidFill>
              </a:ln>
              <a:effectLst>
                <a:outerShdw blurRad="40000" dist="23000" dir="5400000" rotWithShape="0">
                  <a:srgbClr val="000000">
                    <a:alpha val="35000"/>
                  </a:srgbClr>
                </a:outerShdw>
              </a:effectLst>
            </c:spPr>
          </c:dPt>
          <c:dPt>
            <c:idx val="11"/>
            <c:invertIfNegative val="0"/>
            <c:bubble3D val="0"/>
            <c:spPr>
              <a:gradFill flip="none" rotWithShape="1">
                <a:gsLst>
                  <a:gs pos="80000">
                    <a:srgbClr val="000080"/>
                  </a:gs>
                  <a:gs pos="100000">
                    <a:srgbClr val="7878FF"/>
                  </a:gs>
                </a:gsLst>
                <a:lin ang="5400000" scaled="1"/>
                <a:tileRect/>
              </a:gradFill>
              <a:ln>
                <a:solidFill>
                  <a:schemeClr val="accent1"/>
                </a:solidFill>
              </a:ln>
              <a:effectLst>
                <a:outerShdw blurRad="40000" dist="23000" dir="5400000" rotWithShape="0">
                  <a:srgbClr val="000000">
                    <a:alpha val="35000"/>
                  </a:srgbClr>
                </a:outerShdw>
              </a:effectLst>
            </c:spPr>
          </c:dPt>
          <c:dPt>
            <c:idx val="12"/>
            <c:invertIfNegative val="0"/>
            <c:bubble3D val="0"/>
            <c:spPr>
              <a:gradFill flip="none" rotWithShape="1">
                <a:gsLst>
                  <a:gs pos="80000">
                    <a:srgbClr val="000080"/>
                  </a:gs>
                  <a:gs pos="100000">
                    <a:srgbClr val="7878FF"/>
                  </a:gs>
                </a:gsLst>
                <a:lin ang="5400000" scaled="1"/>
                <a:tileRect/>
              </a:gradFill>
              <a:ln>
                <a:solidFill>
                  <a:schemeClr val="accent1"/>
                </a:solidFill>
              </a:ln>
              <a:effectLst>
                <a:outerShdw blurRad="40000" dist="23000" dir="5400000" rotWithShape="0">
                  <a:srgbClr val="000000">
                    <a:alpha val="35000"/>
                  </a:srgbClr>
                </a:outerShdw>
              </a:effectLst>
            </c:spPr>
          </c:dPt>
          <c:dPt>
            <c:idx val="13"/>
            <c:invertIfNegative val="0"/>
            <c:bubble3D val="0"/>
            <c:spPr>
              <a:gradFill flip="none" rotWithShape="1">
                <a:gsLst>
                  <a:gs pos="80000">
                    <a:srgbClr val="000080"/>
                  </a:gs>
                  <a:gs pos="100000">
                    <a:srgbClr val="7878FF"/>
                  </a:gs>
                </a:gsLst>
                <a:lin ang="5400000" scaled="1"/>
                <a:tileRect/>
              </a:gradFill>
              <a:ln>
                <a:solidFill>
                  <a:schemeClr val="accent1"/>
                </a:solidFill>
              </a:ln>
              <a:effectLst>
                <a:outerShdw blurRad="40000" dist="23000" dir="5400000" rotWithShape="0">
                  <a:srgbClr val="000000">
                    <a:alpha val="35000"/>
                  </a:srgbClr>
                </a:outerShdw>
              </a:effectLst>
            </c:spPr>
          </c:dPt>
          <c:dPt>
            <c:idx val="14"/>
            <c:invertIfNegative val="0"/>
            <c:bubble3D val="0"/>
            <c:spPr>
              <a:gradFill flip="none" rotWithShape="1">
                <a:gsLst>
                  <a:gs pos="80000">
                    <a:srgbClr val="000080"/>
                  </a:gs>
                  <a:gs pos="100000">
                    <a:srgbClr val="7878FF"/>
                  </a:gs>
                </a:gsLst>
                <a:lin ang="5400000" scaled="1"/>
                <a:tileRect/>
              </a:gradFill>
              <a:ln>
                <a:solidFill>
                  <a:schemeClr val="accent1"/>
                </a:solidFill>
              </a:ln>
              <a:effectLst>
                <a:outerShdw blurRad="40000" dist="23000" dir="5400000" rotWithShape="0">
                  <a:srgbClr val="000000">
                    <a:alpha val="35000"/>
                  </a:srgbClr>
                </a:outerShdw>
              </a:effectLst>
            </c:spPr>
          </c:dPt>
          <c:dPt>
            <c:idx val="15"/>
            <c:invertIfNegative val="0"/>
            <c:bubble3D val="0"/>
            <c:spPr>
              <a:gradFill flip="none" rotWithShape="1">
                <a:gsLst>
                  <a:gs pos="80000">
                    <a:srgbClr val="000080"/>
                  </a:gs>
                  <a:gs pos="100000">
                    <a:srgbClr val="7878FF"/>
                  </a:gs>
                </a:gsLst>
                <a:lin ang="5400000" scaled="1"/>
                <a:tileRect/>
              </a:gradFill>
              <a:ln>
                <a:solidFill>
                  <a:schemeClr val="accent1"/>
                </a:solidFill>
              </a:ln>
              <a:effectLst>
                <a:outerShdw blurRad="40000" dist="23000" dir="5400000" rotWithShape="0">
                  <a:srgbClr val="000000">
                    <a:alpha val="35000"/>
                  </a:srgbClr>
                </a:outerShdw>
              </a:effectLst>
            </c:spPr>
          </c:dPt>
          <c:dPt>
            <c:idx val="16"/>
            <c:invertIfNegative val="0"/>
            <c:bubble3D val="0"/>
            <c:spPr>
              <a:gradFill flip="none" rotWithShape="1">
                <a:gsLst>
                  <a:gs pos="80000">
                    <a:srgbClr val="000080"/>
                  </a:gs>
                  <a:gs pos="100000">
                    <a:srgbClr val="7878FF"/>
                  </a:gs>
                </a:gsLst>
                <a:lin ang="5400000" scaled="1"/>
                <a:tileRect/>
              </a:gradFill>
              <a:ln>
                <a:solidFill>
                  <a:schemeClr val="accent1"/>
                </a:solidFill>
              </a:ln>
              <a:effectLst>
                <a:outerShdw blurRad="40000" dist="23000" dir="5400000" rotWithShape="0">
                  <a:srgbClr val="000000">
                    <a:alpha val="35000"/>
                  </a:srgbClr>
                </a:outerShdw>
              </a:effectLst>
            </c:spPr>
          </c:dPt>
          <c:dPt>
            <c:idx val="17"/>
            <c:invertIfNegative val="0"/>
            <c:bubble3D val="0"/>
            <c:spPr>
              <a:gradFill flip="none" rotWithShape="1">
                <a:gsLst>
                  <a:gs pos="80000">
                    <a:srgbClr val="000080"/>
                  </a:gs>
                  <a:gs pos="100000">
                    <a:srgbClr val="7878FF"/>
                  </a:gs>
                </a:gsLst>
                <a:lin ang="5400000" scaled="1"/>
                <a:tileRect/>
              </a:gradFill>
              <a:ln>
                <a:solidFill>
                  <a:schemeClr val="accent1"/>
                </a:solidFill>
              </a:ln>
              <a:effectLst>
                <a:outerShdw blurRad="40000" dist="23000" dir="5400000" rotWithShape="0">
                  <a:srgbClr val="000000">
                    <a:alpha val="35000"/>
                  </a:srgbClr>
                </a:outerShdw>
              </a:effectLst>
            </c:spPr>
          </c:dPt>
          <c:dPt>
            <c:idx val="18"/>
            <c:invertIfNegative val="0"/>
            <c:bubble3D val="0"/>
            <c:spPr>
              <a:gradFill flip="none" rotWithShape="1">
                <a:gsLst>
                  <a:gs pos="80000">
                    <a:srgbClr val="000080"/>
                  </a:gs>
                  <a:gs pos="100000">
                    <a:srgbClr val="7878FF"/>
                  </a:gs>
                </a:gsLst>
                <a:lin ang="5400000" scaled="1"/>
                <a:tileRect/>
              </a:gradFill>
              <a:ln>
                <a:solidFill>
                  <a:schemeClr val="accent1"/>
                </a:solidFill>
              </a:ln>
              <a:effectLst>
                <a:outerShdw blurRad="40000" dist="23000" dir="5400000" rotWithShape="0">
                  <a:srgbClr val="000000">
                    <a:alpha val="35000"/>
                  </a:srgbClr>
                </a:outerShdw>
              </a:effectLst>
            </c:spPr>
          </c:dPt>
          <c:dLbls>
            <c:spPr>
              <a:noFill/>
              <a:ln>
                <a:noFill/>
              </a:ln>
              <a:effectLst/>
            </c:spPr>
            <c:txPr>
              <a:bodyPr rot="0" spcFirstLastPara="1" vertOverflow="ellipsis" vert="horz" wrap="square" lIns="38100" tIns="19050" rIns="38100" bIns="19050" anchor="ctr" anchorCtr="1">
                <a:spAutoFit/>
              </a:bodyPr>
              <a:lstStyle/>
              <a:p>
                <a:pPr>
                  <a:defRPr sz="800" b="0" i="0" u="none" strike="noStrike" kern="1200" baseline="0">
                    <a:solidFill>
                      <a:schemeClr val="tx1"/>
                    </a:solidFill>
                    <a:latin typeface="Arial" panose="020B0604020202020204" pitchFamily="34" charset="0"/>
                    <a:ea typeface="+mn-ea"/>
                    <a:cs typeface="Arial" panose="020B0604020202020204" pitchFamily="34" charset="0"/>
                  </a:defRPr>
                </a:pPr>
                <a:endParaRPr lang="es-ES"/>
              </a:p>
            </c:txPr>
            <c:dLblPos val="outEnd"/>
            <c:showLegendKey val="0"/>
            <c:showVal val="1"/>
            <c:showCatName val="0"/>
            <c:showSerName val="0"/>
            <c:showPercent val="0"/>
            <c:showBubbleSize val="0"/>
            <c:showLeaderLines val="0"/>
            <c:extLst>
              <c:ext xmlns:c15="http://schemas.microsoft.com/office/drawing/2012/chart" uri="{CE6537A1-D6FC-4f65-9D91-7224C49458BB}">
                <c15:layout/>
                <c15:showLeaderLines val="0"/>
              </c:ext>
            </c:extLst>
          </c:dLbls>
          <c:cat>
            <c:strRef>
              <c:f>'G 2.1.2.'!$C$13:$C$31</c:f>
              <c:strCache>
                <c:ptCount val="19"/>
                <c:pt idx="0">
                  <c:v>Andalucía</c:v>
                </c:pt>
                <c:pt idx="1">
                  <c:v>Aragón</c:v>
                </c:pt>
                <c:pt idx="2">
                  <c:v>Asturias</c:v>
                </c:pt>
                <c:pt idx="3">
                  <c:v>Baleares</c:v>
                </c:pt>
                <c:pt idx="4">
                  <c:v>Canarias</c:v>
                </c:pt>
                <c:pt idx="5">
                  <c:v>Cantabria</c:v>
                </c:pt>
                <c:pt idx="6">
                  <c:v>Castilla y León</c:v>
                </c:pt>
                <c:pt idx="7">
                  <c:v>Castilla - La Mancha</c:v>
                </c:pt>
                <c:pt idx="8">
                  <c:v>Cataluña</c:v>
                </c:pt>
                <c:pt idx="9">
                  <c:v>Comunidad Valenciana</c:v>
                </c:pt>
                <c:pt idx="10">
                  <c:v>Extremadura</c:v>
                </c:pt>
                <c:pt idx="11">
                  <c:v>Galicia</c:v>
                </c:pt>
                <c:pt idx="12">
                  <c:v>Madrid</c:v>
                </c:pt>
                <c:pt idx="13">
                  <c:v>Murcia</c:v>
                </c:pt>
                <c:pt idx="14">
                  <c:v>La Rioja</c:v>
                </c:pt>
                <c:pt idx="15">
                  <c:v>Navarra</c:v>
                </c:pt>
                <c:pt idx="16">
                  <c:v>País Vasco</c:v>
                </c:pt>
                <c:pt idx="17">
                  <c:v>Ceuta</c:v>
                </c:pt>
                <c:pt idx="18">
                  <c:v>Melilla</c:v>
                </c:pt>
              </c:strCache>
            </c:strRef>
          </c:cat>
          <c:val>
            <c:numRef>
              <c:f>'G 2.1.2.'!$D$13:$D$31</c:f>
              <c:numCache>
                <c:formatCode>0.00%</c:formatCode>
                <c:ptCount val="19"/>
                <c:pt idx="0">
                  <c:v>0.15033828076949524</c:v>
                </c:pt>
                <c:pt idx="1">
                  <c:v>2.7080909155974858E-2</c:v>
                </c:pt>
                <c:pt idx="2">
                  <c:v>1.6132125472002851E-2</c:v>
                </c:pt>
                <c:pt idx="3">
                  <c:v>2.4679475718229572E-2</c:v>
                </c:pt>
                <c:pt idx="4">
                  <c:v>3.8507004108728725E-2</c:v>
                </c:pt>
                <c:pt idx="5">
                  <c:v>1.1432911366656905E-2</c:v>
                </c:pt>
                <c:pt idx="6">
                  <c:v>3.7350972769887116E-2</c:v>
                </c:pt>
                <c:pt idx="7">
                  <c:v>3.2455326927382955E-2</c:v>
                </c:pt>
                <c:pt idx="8">
                  <c:v>0.18299252796609625</c:v>
                </c:pt>
                <c:pt idx="9">
                  <c:v>9.9970878765047566E-2</c:v>
                </c:pt>
                <c:pt idx="10">
                  <c:v>1.8759636637532266E-2</c:v>
                </c:pt>
                <c:pt idx="11">
                  <c:v>4.9342126795793709E-2</c:v>
                </c:pt>
                <c:pt idx="12">
                  <c:v>0.26428562115897103</c:v>
                </c:pt>
                <c:pt idx="13">
                  <c:v>3.068235603179327E-2</c:v>
                </c:pt>
                <c:pt idx="14">
                  <c:v>5.7244352154768516E-3</c:v>
                </c:pt>
                <c:pt idx="15">
                  <c:v>1.2929006021327909E-3</c:v>
                </c:pt>
                <c:pt idx="16">
                  <c:v>7.2184741262723362E-3</c:v>
                </c:pt>
                <c:pt idx="17">
                  <c:v>9.4315365067923669E-4</c:v>
                </c:pt>
                <c:pt idx="18">
                  <c:v>8.1088276184645405E-4</c:v>
                </c:pt>
              </c:numCache>
            </c:numRef>
          </c:val>
        </c:ser>
        <c:dLbls>
          <c:dLblPos val="outEnd"/>
          <c:showLegendKey val="0"/>
          <c:showVal val="1"/>
          <c:showCatName val="0"/>
          <c:showSerName val="0"/>
          <c:showPercent val="0"/>
          <c:showBubbleSize val="0"/>
        </c:dLbls>
        <c:gapWidth val="150"/>
        <c:axId val="446226216"/>
        <c:axId val="446230528"/>
      </c:barChart>
      <c:catAx>
        <c:axId val="446226216"/>
        <c:scaling>
          <c:orientation val="minMax"/>
        </c:scaling>
        <c:delete val="0"/>
        <c:axPos val="b"/>
        <c:numFmt formatCode="General" sourceLinked="1"/>
        <c:majorTickMark val="none"/>
        <c:minorTickMark val="none"/>
        <c:tickLblPos val="nextTo"/>
        <c:spPr>
          <a:noFill/>
          <a:ln w="9525" cap="flat" cmpd="sng" algn="ctr">
            <a:solidFill>
              <a:schemeClr val="tx2">
                <a:lumMod val="15000"/>
                <a:lumOff val="85000"/>
              </a:schemeClr>
            </a:solidFill>
            <a:round/>
          </a:ln>
          <a:effectLst/>
        </c:spPr>
        <c:txPr>
          <a:bodyPr rot="-5400000" spcFirstLastPara="1" vertOverflow="ellipsis" wrap="square" anchor="ctr" anchorCtr="1"/>
          <a:lstStyle/>
          <a:p>
            <a:pPr>
              <a:defRPr sz="800" b="0" i="0" u="none" strike="noStrike" kern="1200" baseline="0">
                <a:solidFill>
                  <a:sysClr val="windowText" lastClr="000000"/>
                </a:solidFill>
                <a:latin typeface="Arial" panose="020B0604020202020204" pitchFamily="34" charset="0"/>
                <a:ea typeface="+mn-ea"/>
                <a:cs typeface="Arial" panose="020B0604020202020204" pitchFamily="34" charset="0"/>
              </a:defRPr>
            </a:pPr>
            <a:endParaRPr lang="es-ES"/>
          </a:p>
        </c:txPr>
        <c:crossAx val="446230528"/>
        <c:crosses val="autoZero"/>
        <c:auto val="1"/>
        <c:lblAlgn val="ctr"/>
        <c:lblOffset val="100"/>
        <c:noMultiLvlLbl val="0"/>
      </c:catAx>
      <c:valAx>
        <c:axId val="446230528"/>
        <c:scaling>
          <c:orientation val="minMax"/>
        </c:scaling>
        <c:delete val="0"/>
        <c:axPos val="l"/>
        <c:majorGridlines>
          <c:spPr>
            <a:ln w="9525" cap="flat" cmpd="sng" algn="ctr">
              <a:solidFill>
                <a:schemeClr val="bg1">
                  <a:lumMod val="85000"/>
                </a:schemeClr>
              </a:solidFill>
              <a:prstDash val="dash"/>
              <a:round/>
            </a:ln>
            <a:effectLst/>
          </c:spPr>
        </c:majorGridlines>
        <c:numFmt formatCode="0.00%" sourceLinked="1"/>
        <c:majorTickMark val="none"/>
        <c:minorTickMark val="none"/>
        <c:tickLblPos val="nextTo"/>
        <c:spPr>
          <a:noFill/>
          <a:ln>
            <a:noFill/>
          </a:ln>
          <a:effectLst/>
        </c:spPr>
        <c:txPr>
          <a:bodyPr rot="-60000000" spcFirstLastPara="1" vertOverflow="ellipsis" vert="horz" wrap="square" anchor="ctr" anchorCtr="1"/>
          <a:lstStyle/>
          <a:p>
            <a:pPr>
              <a:defRPr sz="800" b="0" i="0" u="none" strike="noStrike" kern="1200" baseline="0">
                <a:solidFill>
                  <a:sysClr val="windowText" lastClr="000000"/>
                </a:solidFill>
                <a:latin typeface="Arial" panose="020B0604020202020204" pitchFamily="34" charset="0"/>
                <a:ea typeface="+mn-ea"/>
                <a:cs typeface="Arial" panose="020B0604020202020204" pitchFamily="34" charset="0"/>
              </a:defRPr>
            </a:pPr>
            <a:endParaRPr lang="es-ES"/>
          </a:p>
        </c:txPr>
        <c:crossAx val="446226216"/>
        <c:crosses val="autoZero"/>
        <c:crossBetween val="between"/>
      </c:valAx>
      <c:spPr>
        <a:solidFill>
          <a:schemeClr val="bg1"/>
        </a:solidFill>
        <a:ln>
          <a:solidFill>
            <a:schemeClr val="bg1">
              <a:lumMod val="85000"/>
            </a:schemeClr>
          </a:solidFill>
        </a:ln>
        <a:effectLst/>
      </c:spPr>
    </c:plotArea>
    <c:plotVisOnly val="1"/>
    <c:dispBlanksAs val="gap"/>
    <c:showDLblsOverMax val="0"/>
  </c:chart>
  <c:spPr>
    <a:solidFill>
      <a:srgbClr val="FFFFCC"/>
    </a:solidFill>
    <a:ln w="9525" cap="flat" cmpd="sng" algn="ctr">
      <a:solidFill>
        <a:schemeClr val="tx2">
          <a:lumMod val="15000"/>
          <a:lumOff val="85000"/>
        </a:schemeClr>
      </a:solidFill>
      <a:round/>
    </a:ln>
    <a:effectLst/>
  </c:spPr>
  <c:txPr>
    <a:bodyPr/>
    <a:lstStyle/>
    <a:p>
      <a:pPr>
        <a:defRPr>
          <a:latin typeface="Arial" panose="020B0604020202020204" pitchFamily="34" charset="0"/>
          <a:cs typeface="Arial" panose="020B0604020202020204" pitchFamily="34" charset="0"/>
        </a:defRPr>
      </a:pPr>
      <a:endParaRPr lang="es-ES"/>
    </a:p>
  </c:txPr>
  <c:printSettings>
    <c:headerFooter/>
    <c:pageMargins b="0.75" l="0.7" r="0.7" t="0.75" header="0.3" footer="0.3"/>
    <c:pageSetup/>
  </c:printSettings>
</c:chartSpace>
</file>

<file path=xl/charts/chart3.xml><?xml version="1.0" encoding="utf-8"?>
<c:chartSpace xmlns:c="http://schemas.openxmlformats.org/drawingml/2006/chart" xmlns:a="http://schemas.openxmlformats.org/drawingml/2006/main" xmlns:r="http://schemas.openxmlformats.org/officeDocument/2006/relationships">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title>
      <c:tx>
        <c:strRef>
          <c:f>'G 2.1.3.'!$C$31</c:f>
          <c:strCache>
            <c:ptCount val="1"/>
            <c:pt idx="0">
              <c:v>Gráfico 2.1.3. Distribución porcentual del Número de asalariados 
por Comunidad autónoma del perceptor. Año 2020</c:v>
            </c:pt>
          </c:strCache>
        </c:strRef>
      </c:tx>
      <c:layout/>
      <c:overlay val="0"/>
      <c:spPr>
        <a:noFill/>
        <a:ln>
          <a:noFill/>
        </a:ln>
        <a:effectLst/>
      </c:spPr>
      <c:txPr>
        <a:bodyPr rot="0" spcFirstLastPara="1" vertOverflow="ellipsis" vert="horz" wrap="square" anchor="ctr" anchorCtr="1"/>
        <a:lstStyle/>
        <a:p>
          <a:pPr algn="ctr">
            <a:defRPr sz="1000" b="1" i="0" u="none" strike="noStrike" kern="1200" baseline="0">
              <a:solidFill>
                <a:srgbClr val="000080"/>
              </a:solidFill>
              <a:latin typeface="Arial" panose="020B0604020202020204" pitchFamily="34" charset="0"/>
              <a:ea typeface="+mn-ea"/>
              <a:cs typeface="Arial" panose="020B0604020202020204" pitchFamily="34" charset="0"/>
            </a:defRPr>
          </a:pPr>
          <a:endParaRPr lang="es-ES"/>
        </a:p>
      </c:txPr>
    </c:title>
    <c:autoTitleDeleted val="0"/>
    <c:plotArea>
      <c:layout/>
      <c:barChart>
        <c:barDir val="col"/>
        <c:grouping val="clustered"/>
        <c:varyColors val="0"/>
        <c:ser>
          <c:idx val="0"/>
          <c:order val="0"/>
          <c:spPr>
            <a:gradFill flip="none" rotWithShape="1">
              <a:gsLst>
                <a:gs pos="80000">
                  <a:srgbClr val="000080"/>
                </a:gs>
                <a:gs pos="100000">
                  <a:srgbClr val="7878FF"/>
                </a:gs>
              </a:gsLst>
              <a:lin ang="5400000" scaled="1"/>
              <a:tileRect/>
            </a:gradFill>
            <a:ln>
              <a:solidFill>
                <a:schemeClr val="accent1"/>
              </a:solidFill>
            </a:ln>
            <a:effectLst>
              <a:outerShdw blurRad="40000" dist="23000" dir="5400000" rotWithShape="0">
                <a:srgbClr val="000000">
                  <a:alpha val="35000"/>
                </a:srgbClr>
              </a:outerShdw>
            </a:effectLst>
          </c:spPr>
          <c:invertIfNegative val="0"/>
          <c:dPt>
            <c:idx val="0"/>
            <c:invertIfNegative val="0"/>
            <c:bubble3D val="0"/>
            <c:spPr>
              <a:gradFill flip="none" rotWithShape="1">
                <a:gsLst>
                  <a:gs pos="80000">
                    <a:srgbClr val="000080"/>
                  </a:gs>
                  <a:gs pos="100000">
                    <a:srgbClr val="7878FF"/>
                  </a:gs>
                </a:gsLst>
                <a:lin ang="5400000" scaled="1"/>
                <a:tileRect/>
              </a:gradFill>
              <a:ln>
                <a:solidFill>
                  <a:schemeClr val="accent1"/>
                </a:solidFill>
              </a:ln>
              <a:effectLst>
                <a:outerShdw blurRad="40000" dist="23000" dir="5400000" rotWithShape="0">
                  <a:srgbClr val="000000">
                    <a:alpha val="35000"/>
                  </a:srgbClr>
                </a:outerShdw>
              </a:effectLst>
            </c:spPr>
          </c:dPt>
          <c:dPt>
            <c:idx val="1"/>
            <c:invertIfNegative val="0"/>
            <c:bubble3D val="0"/>
            <c:spPr>
              <a:gradFill flip="none" rotWithShape="1">
                <a:gsLst>
                  <a:gs pos="80000">
                    <a:srgbClr val="000080"/>
                  </a:gs>
                  <a:gs pos="100000">
                    <a:srgbClr val="7878FF"/>
                  </a:gs>
                </a:gsLst>
                <a:lin ang="5400000" scaled="1"/>
                <a:tileRect/>
              </a:gradFill>
              <a:ln>
                <a:solidFill>
                  <a:schemeClr val="accent1"/>
                </a:solidFill>
              </a:ln>
              <a:effectLst>
                <a:outerShdw blurRad="40000" dist="23000" dir="5400000" rotWithShape="0">
                  <a:srgbClr val="000000">
                    <a:alpha val="35000"/>
                  </a:srgbClr>
                </a:outerShdw>
              </a:effectLst>
            </c:spPr>
          </c:dPt>
          <c:dPt>
            <c:idx val="2"/>
            <c:invertIfNegative val="0"/>
            <c:bubble3D val="0"/>
            <c:spPr>
              <a:gradFill flip="none" rotWithShape="1">
                <a:gsLst>
                  <a:gs pos="80000">
                    <a:srgbClr val="000080"/>
                  </a:gs>
                  <a:gs pos="100000">
                    <a:srgbClr val="7878FF"/>
                  </a:gs>
                </a:gsLst>
                <a:lin ang="5400000" scaled="1"/>
                <a:tileRect/>
              </a:gradFill>
              <a:ln>
                <a:solidFill>
                  <a:schemeClr val="accent1"/>
                </a:solidFill>
              </a:ln>
              <a:effectLst>
                <a:outerShdw blurRad="40000" dist="23000" dir="5400000" rotWithShape="0">
                  <a:srgbClr val="000000">
                    <a:alpha val="35000"/>
                  </a:srgbClr>
                </a:outerShdw>
              </a:effectLst>
            </c:spPr>
          </c:dPt>
          <c:dPt>
            <c:idx val="3"/>
            <c:invertIfNegative val="0"/>
            <c:bubble3D val="0"/>
            <c:spPr>
              <a:gradFill flip="none" rotWithShape="1">
                <a:gsLst>
                  <a:gs pos="80000">
                    <a:srgbClr val="000080"/>
                  </a:gs>
                  <a:gs pos="100000">
                    <a:srgbClr val="7878FF"/>
                  </a:gs>
                </a:gsLst>
                <a:lin ang="5400000" scaled="1"/>
                <a:tileRect/>
              </a:gradFill>
              <a:ln>
                <a:solidFill>
                  <a:schemeClr val="accent1"/>
                </a:solidFill>
              </a:ln>
              <a:effectLst>
                <a:outerShdw blurRad="40000" dist="23000" dir="5400000" rotWithShape="0">
                  <a:srgbClr val="000000">
                    <a:alpha val="35000"/>
                  </a:srgbClr>
                </a:outerShdw>
              </a:effectLst>
            </c:spPr>
          </c:dPt>
          <c:dPt>
            <c:idx val="4"/>
            <c:invertIfNegative val="0"/>
            <c:bubble3D val="0"/>
            <c:spPr>
              <a:gradFill flip="none" rotWithShape="1">
                <a:gsLst>
                  <a:gs pos="80000">
                    <a:srgbClr val="000080"/>
                  </a:gs>
                  <a:gs pos="100000">
                    <a:srgbClr val="7878FF"/>
                  </a:gs>
                </a:gsLst>
                <a:lin ang="5400000" scaled="1"/>
                <a:tileRect/>
              </a:gradFill>
              <a:ln>
                <a:solidFill>
                  <a:schemeClr val="accent1"/>
                </a:solidFill>
              </a:ln>
              <a:effectLst>
                <a:outerShdw blurRad="40000" dist="23000" dir="5400000" rotWithShape="0">
                  <a:srgbClr val="000000">
                    <a:alpha val="35000"/>
                  </a:srgbClr>
                </a:outerShdw>
              </a:effectLst>
            </c:spPr>
          </c:dPt>
          <c:dPt>
            <c:idx val="5"/>
            <c:invertIfNegative val="0"/>
            <c:bubble3D val="0"/>
            <c:spPr>
              <a:gradFill flip="none" rotWithShape="1">
                <a:gsLst>
                  <a:gs pos="80000">
                    <a:srgbClr val="000080"/>
                  </a:gs>
                  <a:gs pos="100000">
                    <a:srgbClr val="7878FF"/>
                  </a:gs>
                </a:gsLst>
                <a:lin ang="5400000" scaled="1"/>
                <a:tileRect/>
              </a:gradFill>
              <a:ln>
                <a:solidFill>
                  <a:schemeClr val="accent1"/>
                </a:solidFill>
              </a:ln>
              <a:effectLst>
                <a:outerShdw blurRad="40000" dist="23000" dir="5400000" rotWithShape="0">
                  <a:srgbClr val="000000">
                    <a:alpha val="35000"/>
                  </a:srgbClr>
                </a:outerShdw>
              </a:effectLst>
            </c:spPr>
          </c:dPt>
          <c:dPt>
            <c:idx val="6"/>
            <c:invertIfNegative val="0"/>
            <c:bubble3D val="0"/>
            <c:spPr>
              <a:gradFill flip="none" rotWithShape="1">
                <a:gsLst>
                  <a:gs pos="80000">
                    <a:srgbClr val="000080"/>
                  </a:gs>
                  <a:gs pos="100000">
                    <a:srgbClr val="7878FF"/>
                  </a:gs>
                </a:gsLst>
                <a:lin ang="5400000" scaled="1"/>
                <a:tileRect/>
              </a:gradFill>
              <a:ln>
                <a:solidFill>
                  <a:schemeClr val="accent1"/>
                </a:solidFill>
              </a:ln>
              <a:effectLst>
                <a:outerShdw blurRad="40000" dist="23000" dir="5400000" rotWithShape="0">
                  <a:srgbClr val="000000">
                    <a:alpha val="35000"/>
                  </a:srgbClr>
                </a:outerShdw>
              </a:effectLst>
            </c:spPr>
          </c:dPt>
          <c:dPt>
            <c:idx val="7"/>
            <c:invertIfNegative val="0"/>
            <c:bubble3D val="0"/>
            <c:spPr>
              <a:gradFill flip="none" rotWithShape="1">
                <a:gsLst>
                  <a:gs pos="80000">
                    <a:srgbClr val="000080"/>
                  </a:gs>
                  <a:gs pos="100000">
                    <a:srgbClr val="7878FF"/>
                  </a:gs>
                </a:gsLst>
                <a:lin ang="5400000" scaled="1"/>
                <a:tileRect/>
              </a:gradFill>
              <a:ln>
                <a:solidFill>
                  <a:schemeClr val="accent1"/>
                </a:solidFill>
              </a:ln>
              <a:effectLst>
                <a:outerShdw blurRad="40000" dist="23000" dir="5400000" rotWithShape="0">
                  <a:srgbClr val="000000">
                    <a:alpha val="35000"/>
                  </a:srgbClr>
                </a:outerShdw>
              </a:effectLst>
            </c:spPr>
          </c:dPt>
          <c:dPt>
            <c:idx val="8"/>
            <c:invertIfNegative val="0"/>
            <c:bubble3D val="0"/>
            <c:spPr>
              <a:gradFill flip="none" rotWithShape="1">
                <a:gsLst>
                  <a:gs pos="80000">
                    <a:srgbClr val="000080"/>
                  </a:gs>
                  <a:gs pos="100000">
                    <a:srgbClr val="7878FF"/>
                  </a:gs>
                </a:gsLst>
                <a:lin ang="5400000" scaled="1"/>
                <a:tileRect/>
              </a:gradFill>
              <a:ln>
                <a:solidFill>
                  <a:schemeClr val="accent1"/>
                </a:solidFill>
              </a:ln>
              <a:effectLst>
                <a:outerShdw blurRad="40000" dist="23000" dir="5400000" rotWithShape="0">
                  <a:srgbClr val="000000">
                    <a:alpha val="35000"/>
                  </a:srgbClr>
                </a:outerShdw>
              </a:effectLst>
            </c:spPr>
          </c:dPt>
          <c:dPt>
            <c:idx val="9"/>
            <c:invertIfNegative val="0"/>
            <c:bubble3D val="0"/>
            <c:spPr>
              <a:gradFill flip="none" rotWithShape="1">
                <a:gsLst>
                  <a:gs pos="80000">
                    <a:srgbClr val="000080"/>
                  </a:gs>
                  <a:gs pos="100000">
                    <a:srgbClr val="7878FF"/>
                  </a:gs>
                </a:gsLst>
                <a:lin ang="5400000" scaled="1"/>
                <a:tileRect/>
              </a:gradFill>
              <a:ln>
                <a:solidFill>
                  <a:schemeClr val="accent1"/>
                </a:solidFill>
              </a:ln>
              <a:effectLst>
                <a:outerShdw blurRad="40000" dist="23000" dir="5400000" rotWithShape="0">
                  <a:srgbClr val="000000">
                    <a:alpha val="35000"/>
                  </a:srgbClr>
                </a:outerShdw>
              </a:effectLst>
            </c:spPr>
          </c:dPt>
          <c:dPt>
            <c:idx val="10"/>
            <c:invertIfNegative val="0"/>
            <c:bubble3D val="0"/>
            <c:spPr>
              <a:gradFill flip="none" rotWithShape="1">
                <a:gsLst>
                  <a:gs pos="80000">
                    <a:srgbClr val="000080"/>
                  </a:gs>
                  <a:gs pos="100000">
                    <a:srgbClr val="7878FF"/>
                  </a:gs>
                </a:gsLst>
                <a:lin ang="5400000" scaled="1"/>
                <a:tileRect/>
              </a:gradFill>
              <a:ln>
                <a:solidFill>
                  <a:schemeClr val="accent1"/>
                </a:solidFill>
              </a:ln>
              <a:effectLst>
                <a:outerShdw blurRad="40000" dist="23000" dir="5400000" rotWithShape="0">
                  <a:srgbClr val="000000">
                    <a:alpha val="35000"/>
                  </a:srgbClr>
                </a:outerShdw>
              </a:effectLst>
            </c:spPr>
          </c:dPt>
          <c:dPt>
            <c:idx val="11"/>
            <c:invertIfNegative val="0"/>
            <c:bubble3D val="0"/>
            <c:spPr>
              <a:gradFill flip="none" rotWithShape="1">
                <a:gsLst>
                  <a:gs pos="80000">
                    <a:srgbClr val="000080"/>
                  </a:gs>
                  <a:gs pos="100000">
                    <a:srgbClr val="7878FF"/>
                  </a:gs>
                </a:gsLst>
                <a:lin ang="5400000" scaled="1"/>
                <a:tileRect/>
              </a:gradFill>
              <a:ln>
                <a:solidFill>
                  <a:schemeClr val="accent1"/>
                </a:solidFill>
              </a:ln>
              <a:effectLst>
                <a:outerShdw blurRad="40000" dist="23000" dir="5400000" rotWithShape="0">
                  <a:srgbClr val="000000">
                    <a:alpha val="35000"/>
                  </a:srgbClr>
                </a:outerShdw>
              </a:effectLst>
            </c:spPr>
          </c:dPt>
          <c:dPt>
            <c:idx val="12"/>
            <c:invertIfNegative val="0"/>
            <c:bubble3D val="0"/>
            <c:spPr>
              <a:gradFill flip="none" rotWithShape="1">
                <a:gsLst>
                  <a:gs pos="80000">
                    <a:srgbClr val="000080"/>
                  </a:gs>
                  <a:gs pos="100000">
                    <a:srgbClr val="7878FF"/>
                  </a:gs>
                </a:gsLst>
                <a:lin ang="5400000" scaled="1"/>
                <a:tileRect/>
              </a:gradFill>
              <a:ln>
                <a:solidFill>
                  <a:schemeClr val="accent1"/>
                </a:solidFill>
              </a:ln>
              <a:effectLst>
                <a:outerShdw blurRad="40000" dist="23000" dir="5400000" rotWithShape="0">
                  <a:srgbClr val="000000">
                    <a:alpha val="35000"/>
                  </a:srgbClr>
                </a:outerShdw>
              </a:effectLst>
            </c:spPr>
          </c:dPt>
          <c:dPt>
            <c:idx val="13"/>
            <c:invertIfNegative val="0"/>
            <c:bubble3D val="0"/>
            <c:spPr>
              <a:gradFill flip="none" rotWithShape="1">
                <a:gsLst>
                  <a:gs pos="80000">
                    <a:srgbClr val="000080"/>
                  </a:gs>
                  <a:gs pos="100000">
                    <a:srgbClr val="7878FF"/>
                  </a:gs>
                </a:gsLst>
                <a:lin ang="5400000" scaled="1"/>
                <a:tileRect/>
              </a:gradFill>
              <a:ln>
                <a:solidFill>
                  <a:schemeClr val="accent1"/>
                </a:solidFill>
              </a:ln>
              <a:effectLst>
                <a:outerShdw blurRad="40000" dist="23000" dir="5400000" rotWithShape="0">
                  <a:srgbClr val="000000">
                    <a:alpha val="35000"/>
                  </a:srgbClr>
                </a:outerShdw>
              </a:effectLst>
            </c:spPr>
          </c:dPt>
          <c:dPt>
            <c:idx val="14"/>
            <c:invertIfNegative val="0"/>
            <c:bubble3D val="0"/>
            <c:spPr>
              <a:gradFill flip="none" rotWithShape="1">
                <a:gsLst>
                  <a:gs pos="80000">
                    <a:srgbClr val="000080"/>
                  </a:gs>
                  <a:gs pos="100000">
                    <a:srgbClr val="7878FF"/>
                  </a:gs>
                </a:gsLst>
                <a:lin ang="5400000" scaled="1"/>
                <a:tileRect/>
              </a:gradFill>
              <a:ln>
                <a:solidFill>
                  <a:schemeClr val="accent1"/>
                </a:solidFill>
              </a:ln>
              <a:effectLst>
                <a:outerShdw blurRad="40000" dist="23000" dir="5400000" rotWithShape="0">
                  <a:srgbClr val="000000">
                    <a:alpha val="35000"/>
                  </a:srgbClr>
                </a:outerShdw>
              </a:effectLst>
            </c:spPr>
          </c:dPt>
          <c:dPt>
            <c:idx val="15"/>
            <c:invertIfNegative val="0"/>
            <c:bubble3D val="0"/>
            <c:spPr>
              <a:gradFill flip="none" rotWithShape="1">
                <a:gsLst>
                  <a:gs pos="80000">
                    <a:srgbClr val="000080"/>
                  </a:gs>
                  <a:gs pos="100000">
                    <a:srgbClr val="7878FF"/>
                  </a:gs>
                </a:gsLst>
                <a:lin ang="5400000" scaled="1"/>
                <a:tileRect/>
              </a:gradFill>
              <a:ln>
                <a:solidFill>
                  <a:schemeClr val="accent1"/>
                </a:solidFill>
              </a:ln>
              <a:effectLst>
                <a:outerShdw blurRad="40000" dist="23000" dir="5400000" rotWithShape="0">
                  <a:srgbClr val="000000">
                    <a:alpha val="35000"/>
                  </a:srgbClr>
                </a:outerShdw>
              </a:effectLst>
            </c:spPr>
          </c:dPt>
          <c:dPt>
            <c:idx val="16"/>
            <c:invertIfNegative val="0"/>
            <c:bubble3D val="0"/>
            <c:spPr>
              <a:gradFill flip="none" rotWithShape="1">
                <a:gsLst>
                  <a:gs pos="80000">
                    <a:srgbClr val="000080"/>
                  </a:gs>
                  <a:gs pos="100000">
                    <a:srgbClr val="7878FF"/>
                  </a:gs>
                </a:gsLst>
                <a:lin ang="5400000" scaled="1"/>
                <a:tileRect/>
              </a:gradFill>
              <a:ln>
                <a:solidFill>
                  <a:schemeClr val="accent1"/>
                </a:solidFill>
              </a:ln>
              <a:effectLst>
                <a:outerShdw blurRad="40000" dist="23000" dir="5400000" rotWithShape="0">
                  <a:srgbClr val="000000">
                    <a:alpha val="35000"/>
                  </a:srgbClr>
                </a:outerShdw>
              </a:effectLst>
            </c:spPr>
          </c:dPt>
          <c:dPt>
            <c:idx val="17"/>
            <c:invertIfNegative val="0"/>
            <c:bubble3D val="0"/>
            <c:spPr>
              <a:gradFill flip="none" rotWithShape="1">
                <a:gsLst>
                  <a:gs pos="80000">
                    <a:srgbClr val="000080"/>
                  </a:gs>
                  <a:gs pos="100000">
                    <a:srgbClr val="7878FF"/>
                  </a:gs>
                </a:gsLst>
                <a:lin ang="5400000" scaled="1"/>
                <a:tileRect/>
              </a:gradFill>
              <a:ln>
                <a:solidFill>
                  <a:schemeClr val="accent1"/>
                </a:solidFill>
              </a:ln>
              <a:effectLst>
                <a:outerShdw blurRad="40000" dist="23000" dir="5400000" rotWithShape="0">
                  <a:srgbClr val="000000">
                    <a:alpha val="35000"/>
                  </a:srgbClr>
                </a:outerShdw>
              </a:effectLst>
            </c:spPr>
          </c:dPt>
          <c:dPt>
            <c:idx val="18"/>
            <c:invertIfNegative val="0"/>
            <c:bubble3D val="0"/>
            <c:spPr>
              <a:gradFill flip="none" rotWithShape="1">
                <a:gsLst>
                  <a:gs pos="80000">
                    <a:srgbClr val="000080"/>
                  </a:gs>
                  <a:gs pos="100000">
                    <a:srgbClr val="7878FF"/>
                  </a:gs>
                </a:gsLst>
                <a:lin ang="5400000" scaled="1"/>
                <a:tileRect/>
              </a:gradFill>
              <a:ln>
                <a:solidFill>
                  <a:schemeClr val="accent1"/>
                </a:solidFill>
              </a:ln>
              <a:effectLst>
                <a:outerShdw blurRad="40000" dist="23000" dir="5400000" rotWithShape="0">
                  <a:srgbClr val="000000">
                    <a:alpha val="35000"/>
                  </a:srgbClr>
                </a:outerShdw>
              </a:effectLst>
            </c:spPr>
          </c:dPt>
          <c:dLbls>
            <c:spPr>
              <a:noFill/>
              <a:ln>
                <a:noFill/>
              </a:ln>
              <a:effectLst/>
            </c:spPr>
            <c:txPr>
              <a:bodyPr rot="0" spcFirstLastPara="1" vertOverflow="ellipsis" vert="horz" wrap="square" lIns="38100" tIns="19050" rIns="38100" bIns="19050" anchor="ctr" anchorCtr="1">
                <a:spAutoFit/>
              </a:bodyPr>
              <a:lstStyle/>
              <a:p>
                <a:pPr>
                  <a:defRPr sz="800" b="0" i="0" u="none" strike="noStrike" kern="1200" baseline="0">
                    <a:solidFill>
                      <a:schemeClr val="tx1"/>
                    </a:solidFill>
                    <a:latin typeface="Arial" panose="020B0604020202020204" pitchFamily="34" charset="0"/>
                    <a:ea typeface="+mn-ea"/>
                    <a:cs typeface="Arial" panose="020B0604020202020204" pitchFamily="34" charset="0"/>
                  </a:defRPr>
                </a:pPr>
                <a:endParaRPr lang="es-ES"/>
              </a:p>
            </c:txPr>
            <c:dLblPos val="outEnd"/>
            <c:showLegendKey val="0"/>
            <c:showVal val="1"/>
            <c:showCatName val="0"/>
            <c:showSerName val="0"/>
            <c:showPercent val="0"/>
            <c:showBubbleSize val="0"/>
            <c:showLeaderLines val="0"/>
            <c:extLst>
              <c:ext xmlns:c15="http://schemas.microsoft.com/office/drawing/2012/chart" uri="{CE6537A1-D6FC-4f65-9D91-7224C49458BB}">
                <c15:layout/>
                <c15:showLeaderLines val="0"/>
              </c:ext>
            </c:extLst>
          </c:dLbls>
          <c:cat>
            <c:strRef>
              <c:f>'G 2.1.3.'!$C$13:$C$29</c:f>
              <c:strCache>
                <c:ptCount val="17"/>
                <c:pt idx="0">
                  <c:v>Andalucía</c:v>
                </c:pt>
                <c:pt idx="1">
                  <c:v>Aragón</c:v>
                </c:pt>
                <c:pt idx="2">
                  <c:v>Asturias</c:v>
                </c:pt>
                <c:pt idx="3">
                  <c:v>Baleares</c:v>
                </c:pt>
                <c:pt idx="4">
                  <c:v>Canarias</c:v>
                </c:pt>
                <c:pt idx="5">
                  <c:v>Cantabria</c:v>
                </c:pt>
                <c:pt idx="6">
                  <c:v>Castilla y León</c:v>
                </c:pt>
                <c:pt idx="7">
                  <c:v>Castilla - La Mancha</c:v>
                </c:pt>
                <c:pt idx="8">
                  <c:v>Cataluña</c:v>
                </c:pt>
                <c:pt idx="9">
                  <c:v>Comunidad Valenciana</c:v>
                </c:pt>
                <c:pt idx="10">
                  <c:v>Extremadura</c:v>
                </c:pt>
                <c:pt idx="11">
                  <c:v>Galicia</c:v>
                </c:pt>
                <c:pt idx="12">
                  <c:v>Madrid</c:v>
                </c:pt>
                <c:pt idx="13">
                  <c:v>Murcia</c:v>
                </c:pt>
                <c:pt idx="14">
                  <c:v>La Rioja</c:v>
                </c:pt>
                <c:pt idx="15">
                  <c:v>Ceuta</c:v>
                </c:pt>
                <c:pt idx="16">
                  <c:v>Melilla</c:v>
                </c:pt>
              </c:strCache>
            </c:strRef>
          </c:cat>
          <c:val>
            <c:numRef>
              <c:f>'G 2.1.3.'!$D$13:$D$29</c:f>
              <c:numCache>
                <c:formatCode>0.00%</c:formatCode>
                <c:ptCount val="17"/>
                <c:pt idx="0">
                  <c:v>0.18297911153238233</c:v>
                </c:pt>
                <c:pt idx="1">
                  <c:v>3.1642658914276187E-2</c:v>
                </c:pt>
                <c:pt idx="2">
                  <c:v>1.9970523878736428E-2</c:v>
                </c:pt>
                <c:pt idx="3">
                  <c:v>2.6327046237412558E-2</c:v>
                </c:pt>
                <c:pt idx="4">
                  <c:v>4.6905799810687626E-2</c:v>
                </c:pt>
                <c:pt idx="5">
                  <c:v>1.2158913545853611E-2</c:v>
                </c:pt>
                <c:pt idx="6">
                  <c:v>5.1638284507703171E-2</c:v>
                </c:pt>
                <c:pt idx="7">
                  <c:v>4.6092861304965656E-2</c:v>
                </c:pt>
                <c:pt idx="8">
                  <c:v>0.18509241623641662</c:v>
                </c:pt>
                <c:pt idx="9">
                  <c:v>0.10990969712238595</c:v>
                </c:pt>
                <c:pt idx="10">
                  <c:v>2.2993549346211235E-2</c:v>
                </c:pt>
                <c:pt idx="11">
                  <c:v>5.5382930174008443E-2</c:v>
                </c:pt>
                <c:pt idx="12">
                  <c:v>0.16452480695888777</c:v>
                </c:pt>
                <c:pt idx="13">
                  <c:v>3.4200491182130088E-2</c:v>
                </c:pt>
                <c:pt idx="14">
                  <c:v>6.8799255690880608E-3</c:v>
                </c:pt>
                <c:pt idx="15">
                  <c:v>1.6177622329879486E-3</c:v>
                </c:pt>
                <c:pt idx="16">
                  <c:v>1.6832214458663399E-3</c:v>
                </c:pt>
              </c:numCache>
            </c:numRef>
          </c:val>
        </c:ser>
        <c:dLbls>
          <c:dLblPos val="outEnd"/>
          <c:showLegendKey val="0"/>
          <c:showVal val="1"/>
          <c:showCatName val="0"/>
          <c:showSerName val="0"/>
          <c:showPercent val="0"/>
          <c:showBubbleSize val="0"/>
        </c:dLbls>
        <c:gapWidth val="150"/>
        <c:axId val="446222688"/>
        <c:axId val="446225824"/>
      </c:barChart>
      <c:catAx>
        <c:axId val="446222688"/>
        <c:scaling>
          <c:orientation val="minMax"/>
        </c:scaling>
        <c:delete val="0"/>
        <c:axPos val="b"/>
        <c:numFmt formatCode="General" sourceLinked="1"/>
        <c:majorTickMark val="none"/>
        <c:minorTickMark val="none"/>
        <c:tickLblPos val="nextTo"/>
        <c:spPr>
          <a:noFill/>
          <a:ln w="9525" cap="flat" cmpd="sng" algn="ctr">
            <a:solidFill>
              <a:schemeClr val="tx2">
                <a:lumMod val="15000"/>
                <a:lumOff val="85000"/>
              </a:schemeClr>
            </a:solidFill>
            <a:round/>
          </a:ln>
          <a:effectLst/>
        </c:spPr>
        <c:txPr>
          <a:bodyPr rot="-5400000" spcFirstLastPara="1" vertOverflow="ellipsis" wrap="square" anchor="ctr" anchorCtr="1"/>
          <a:lstStyle/>
          <a:p>
            <a:pPr>
              <a:defRPr sz="800" b="0" i="0" u="none" strike="noStrike" kern="1200" baseline="0">
                <a:solidFill>
                  <a:sysClr val="windowText" lastClr="000000"/>
                </a:solidFill>
                <a:latin typeface="Arial" panose="020B0604020202020204" pitchFamily="34" charset="0"/>
                <a:ea typeface="+mn-ea"/>
                <a:cs typeface="Arial" panose="020B0604020202020204" pitchFamily="34" charset="0"/>
              </a:defRPr>
            </a:pPr>
            <a:endParaRPr lang="es-ES"/>
          </a:p>
        </c:txPr>
        <c:crossAx val="446225824"/>
        <c:crosses val="autoZero"/>
        <c:auto val="1"/>
        <c:lblAlgn val="ctr"/>
        <c:lblOffset val="100"/>
        <c:noMultiLvlLbl val="0"/>
      </c:catAx>
      <c:valAx>
        <c:axId val="446225824"/>
        <c:scaling>
          <c:orientation val="minMax"/>
          <c:max val="0.25"/>
        </c:scaling>
        <c:delete val="0"/>
        <c:axPos val="l"/>
        <c:majorGridlines>
          <c:spPr>
            <a:ln w="9525" cap="flat" cmpd="sng" algn="ctr">
              <a:solidFill>
                <a:schemeClr val="bg1">
                  <a:lumMod val="85000"/>
                </a:schemeClr>
              </a:solidFill>
              <a:prstDash val="dash"/>
              <a:round/>
            </a:ln>
            <a:effectLst/>
          </c:spPr>
        </c:majorGridlines>
        <c:numFmt formatCode="0.00%" sourceLinked="1"/>
        <c:majorTickMark val="none"/>
        <c:minorTickMark val="none"/>
        <c:tickLblPos val="nextTo"/>
        <c:spPr>
          <a:noFill/>
          <a:ln>
            <a:noFill/>
          </a:ln>
          <a:effectLst/>
        </c:spPr>
        <c:txPr>
          <a:bodyPr rot="-60000000" spcFirstLastPara="1" vertOverflow="ellipsis" vert="horz" wrap="square" anchor="ctr" anchorCtr="1"/>
          <a:lstStyle/>
          <a:p>
            <a:pPr>
              <a:defRPr sz="800" b="0" i="0" u="none" strike="noStrike" kern="1200" baseline="0">
                <a:solidFill>
                  <a:sysClr val="windowText" lastClr="000000"/>
                </a:solidFill>
                <a:latin typeface="Arial" panose="020B0604020202020204" pitchFamily="34" charset="0"/>
                <a:ea typeface="+mn-ea"/>
                <a:cs typeface="Arial" panose="020B0604020202020204" pitchFamily="34" charset="0"/>
              </a:defRPr>
            </a:pPr>
            <a:endParaRPr lang="es-ES"/>
          </a:p>
        </c:txPr>
        <c:crossAx val="446222688"/>
        <c:crosses val="autoZero"/>
        <c:crossBetween val="between"/>
      </c:valAx>
      <c:spPr>
        <a:solidFill>
          <a:schemeClr val="bg1"/>
        </a:solidFill>
        <a:ln>
          <a:solidFill>
            <a:schemeClr val="bg1">
              <a:lumMod val="85000"/>
            </a:schemeClr>
          </a:solidFill>
        </a:ln>
        <a:effectLst/>
      </c:spPr>
    </c:plotArea>
    <c:plotVisOnly val="1"/>
    <c:dispBlanksAs val="gap"/>
    <c:showDLblsOverMax val="0"/>
  </c:chart>
  <c:spPr>
    <a:solidFill>
      <a:srgbClr val="FFFFCC"/>
    </a:solidFill>
    <a:ln w="9525" cap="flat" cmpd="sng" algn="ctr">
      <a:solidFill>
        <a:schemeClr val="tx2">
          <a:lumMod val="15000"/>
          <a:lumOff val="85000"/>
        </a:schemeClr>
      </a:solidFill>
      <a:round/>
    </a:ln>
    <a:effectLst/>
  </c:spPr>
  <c:txPr>
    <a:bodyPr/>
    <a:lstStyle/>
    <a:p>
      <a:pPr>
        <a:defRPr>
          <a:latin typeface="Arial" panose="020B0604020202020204" pitchFamily="34" charset="0"/>
          <a:cs typeface="Arial" panose="020B0604020202020204" pitchFamily="34" charset="0"/>
        </a:defRPr>
      </a:pPr>
      <a:endParaRPr lang="es-ES"/>
    </a:p>
  </c:txPr>
  <c:printSettings>
    <c:headerFooter/>
    <c:pageMargins b="0.75" l="0.7" r="0.7" t="0.75" header="0.3" footer="0.3"/>
    <c:pageSetup/>
  </c:printSettings>
</c:chartSpace>
</file>

<file path=xl/charts/chart4.xml><?xml version="1.0" encoding="utf-8"?>
<c:chartSpace xmlns:c="http://schemas.openxmlformats.org/drawingml/2006/chart" xmlns:a="http://schemas.openxmlformats.org/drawingml/2006/main" xmlns:r="http://schemas.openxmlformats.org/officeDocument/2006/relationships">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title>
      <c:tx>
        <c:strRef>
          <c:f>'G 2.2.1.'!$C$31</c:f>
          <c:strCache>
            <c:ptCount val="1"/>
            <c:pt idx="0">
              <c:v>Gráfico 2.2.1. Salario medio anual por Situación de ERTE y Comunidad autónoma. 
Año 2020</c:v>
            </c:pt>
          </c:strCache>
        </c:strRef>
      </c:tx>
      <c:layout/>
      <c:overlay val="0"/>
      <c:spPr>
        <a:noFill/>
        <a:ln>
          <a:noFill/>
        </a:ln>
        <a:effectLst/>
      </c:spPr>
      <c:txPr>
        <a:bodyPr rot="0" spcFirstLastPara="1" vertOverflow="ellipsis" vert="horz" wrap="square" anchor="ctr" anchorCtr="1"/>
        <a:lstStyle/>
        <a:p>
          <a:pPr>
            <a:defRPr sz="1000" b="1" i="0" u="none" strike="noStrike" kern="1200" spc="0" baseline="0">
              <a:solidFill>
                <a:srgbClr val="000080"/>
              </a:solidFill>
              <a:latin typeface="Arial" panose="020B0604020202020204" pitchFamily="34" charset="0"/>
              <a:ea typeface="+mn-ea"/>
              <a:cs typeface="Arial" panose="020B0604020202020204" pitchFamily="34" charset="0"/>
            </a:defRPr>
          </a:pPr>
          <a:endParaRPr lang="es-ES"/>
        </a:p>
      </c:txPr>
    </c:title>
    <c:autoTitleDeleted val="0"/>
    <c:plotArea>
      <c:layout>
        <c:manualLayout>
          <c:layoutTarget val="inner"/>
          <c:xMode val="edge"/>
          <c:yMode val="edge"/>
          <c:x val="0.14822683886229346"/>
          <c:y val="6.8229569551926841E-2"/>
          <c:w val="0.81814766858612831"/>
          <c:h val="0.85020083594397022"/>
        </c:manualLayout>
      </c:layout>
      <c:barChart>
        <c:barDir val="bar"/>
        <c:grouping val="clustered"/>
        <c:varyColors val="0"/>
        <c:ser>
          <c:idx val="0"/>
          <c:order val="0"/>
          <c:tx>
            <c:strRef>
              <c:f>'G 2.2.1.'!$D$11</c:f>
              <c:strCache>
                <c:ptCount val="1"/>
                <c:pt idx="0">
                  <c:v>Salario Medio Anual ERTE</c:v>
                </c:pt>
              </c:strCache>
            </c:strRef>
          </c:tx>
          <c:spPr>
            <a:gradFill flip="none" rotWithShape="1">
              <a:gsLst>
                <a:gs pos="100000">
                  <a:srgbClr val="CCECFF"/>
                </a:gs>
                <a:gs pos="100000">
                  <a:srgbClr val="66CCFF"/>
                </a:gs>
              </a:gsLst>
              <a:lin ang="5400000" scaled="0"/>
              <a:tileRect/>
            </a:gradFill>
            <a:ln>
              <a:solidFill>
                <a:srgbClr val="000000"/>
              </a:solidFill>
            </a:ln>
            <a:effectLst/>
          </c:spPr>
          <c:invertIfNegative val="0"/>
          <c:dPt>
            <c:idx val="0"/>
            <c:invertIfNegative val="0"/>
            <c:bubble3D val="0"/>
            <c:spPr>
              <a:gradFill flip="none" rotWithShape="1">
                <a:gsLst>
                  <a:gs pos="100000">
                    <a:srgbClr val="CCECFF"/>
                  </a:gs>
                  <a:gs pos="100000">
                    <a:srgbClr val="66CCFF"/>
                  </a:gs>
                </a:gsLst>
                <a:lin ang="5400000" scaled="0"/>
                <a:tileRect/>
              </a:gradFill>
              <a:ln>
                <a:solidFill>
                  <a:srgbClr val="000000"/>
                </a:solidFill>
              </a:ln>
              <a:effectLst/>
            </c:spPr>
          </c:dPt>
          <c:dPt>
            <c:idx val="1"/>
            <c:invertIfNegative val="0"/>
            <c:bubble3D val="0"/>
            <c:spPr>
              <a:gradFill flip="none" rotWithShape="1">
                <a:gsLst>
                  <a:gs pos="100000">
                    <a:srgbClr val="CCECFF"/>
                  </a:gs>
                  <a:gs pos="100000">
                    <a:srgbClr val="66CCFF"/>
                  </a:gs>
                </a:gsLst>
                <a:lin ang="5400000" scaled="0"/>
                <a:tileRect/>
              </a:gradFill>
              <a:ln>
                <a:solidFill>
                  <a:srgbClr val="000000"/>
                </a:solidFill>
              </a:ln>
              <a:effectLst/>
            </c:spPr>
          </c:dPt>
          <c:dPt>
            <c:idx val="2"/>
            <c:invertIfNegative val="0"/>
            <c:bubble3D val="0"/>
            <c:spPr>
              <a:gradFill flip="none" rotWithShape="1">
                <a:gsLst>
                  <a:gs pos="100000">
                    <a:srgbClr val="CCECFF"/>
                  </a:gs>
                  <a:gs pos="100000">
                    <a:srgbClr val="66CCFF"/>
                  </a:gs>
                </a:gsLst>
                <a:lin ang="5400000" scaled="0"/>
                <a:tileRect/>
              </a:gradFill>
              <a:ln>
                <a:solidFill>
                  <a:srgbClr val="000000"/>
                </a:solidFill>
              </a:ln>
              <a:effectLst/>
            </c:spPr>
          </c:dPt>
          <c:dPt>
            <c:idx val="3"/>
            <c:invertIfNegative val="0"/>
            <c:bubble3D val="0"/>
            <c:spPr>
              <a:gradFill flip="none" rotWithShape="1">
                <a:gsLst>
                  <a:gs pos="100000">
                    <a:srgbClr val="CCECFF"/>
                  </a:gs>
                  <a:gs pos="100000">
                    <a:srgbClr val="66CCFF"/>
                  </a:gs>
                </a:gsLst>
                <a:lin ang="5400000" scaled="0"/>
                <a:tileRect/>
              </a:gradFill>
              <a:ln>
                <a:solidFill>
                  <a:srgbClr val="000000"/>
                </a:solidFill>
              </a:ln>
              <a:effectLst/>
            </c:spPr>
          </c:dPt>
          <c:dPt>
            <c:idx val="4"/>
            <c:invertIfNegative val="0"/>
            <c:bubble3D val="0"/>
            <c:spPr>
              <a:gradFill flip="none" rotWithShape="1">
                <a:gsLst>
                  <a:gs pos="100000">
                    <a:srgbClr val="CCECFF"/>
                  </a:gs>
                  <a:gs pos="100000">
                    <a:srgbClr val="66CCFF"/>
                  </a:gs>
                </a:gsLst>
                <a:lin ang="5400000" scaled="0"/>
                <a:tileRect/>
              </a:gradFill>
              <a:ln>
                <a:solidFill>
                  <a:srgbClr val="000000"/>
                </a:solidFill>
              </a:ln>
              <a:effectLst/>
            </c:spPr>
          </c:dPt>
          <c:dPt>
            <c:idx val="5"/>
            <c:invertIfNegative val="0"/>
            <c:bubble3D val="0"/>
            <c:spPr>
              <a:gradFill flip="none" rotWithShape="1">
                <a:gsLst>
                  <a:gs pos="100000">
                    <a:srgbClr val="CCECFF"/>
                  </a:gs>
                  <a:gs pos="100000">
                    <a:srgbClr val="66CCFF"/>
                  </a:gs>
                </a:gsLst>
                <a:lin ang="5400000" scaled="0"/>
                <a:tileRect/>
              </a:gradFill>
              <a:ln>
                <a:solidFill>
                  <a:srgbClr val="000000"/>
                </a:solidFill>
              </a:ln>
              <a:effectLst/>
            </c:spPr>
          </c:dPt>
          <c:dPt>
            <c:idx val="6"/>
            <c:invertIfNegative val="0"/>
            <c:bubble3D val="0"/>
            <c:spPr>
              <a:gradFill flip="none" rotWithShape="1">
                <a:gsLst>
                  <a:gs pos="100000">
                    <a:srgbClr val="CCECFF"/>
                  </a:gs>
                  <a:gs pos="100000">
                    <a:srgbClr val="66CCFF"/>
                  </a:gs>
                </a:gsLst>
                <a:lin ang="5400000" scaled="0"/>
                <a:tileRect/>
              </a:gradFill>
              <a:ln>
                <a:solidFill>
                  <a:srgbClr val="000000"/>
                </a:solidFill>
              </a:ln>
              <a:effectLst/>
            </c:spPr>
          </c:dPt>
          <c:dPt>
            <c:idx val="7"/>
            <c:invertIfNegative val="0"/>
            <c:bubble3D val="0"/>
            <c:spPr>
              <a:gradFill flip="none" rotWithShape="1">
                <a:gsLst>
                  <a:gs pos="100000">
                    <a:srgbClr val="CCECFF"/>
                  </a:gs>
                  <a:gs pos="100000">
                    <a:srgbClr val="66CCFF"/>
                  </a:gs>
                </a:gsLst>
                <a:lin ang="5400000" scaled="0"/>
                <a:tileRect/>
              </a:gradFill>
              <a:ln>
                <a:solidFill>
                  <a:srgbClr val="000000"/>
                </a:solidFill>
              </a:ln>
              <a:effectLst/>
            </c:spPr>
          </c:dPt>
          <c:dPt>
            <c:idx val="8"/>
            <c:invertIfNegative val="0"/>
            <c:bubble3D val="0"/>
            <c:spPr>
              <a:gradFill flip="none" rotWithShape="1">
                <a:gsLst>
                  <a:gs pos="100000">
                    <a:srgbClr val="CCECFF"/>
                  </a:gs>
                  <a:gs pos="100000">
                    <a:srgbClr val="66CCFF"/>
                  </a:gs>
                </a:gsLst>
                <a:lin ang="5400000" scaled="0"/>
                <a:tileRect/>
              </a:gradFill>
              <a:ln>
                <a:solidFill>
                  <a:srgbClr val="000000"/>
                </a:solidFill>
              </a:ln>
              <a:effectLst/>
            </c:spPr>
          </c:dPt>
          <c:dPt>
            <c:idx val="9"/>
            <c:invertIfNegative val="0"/>
            <c:bubble3D val="0"/>
            <c:spPr>
              <a:gradFill flip="none" rotWithShape="1">
                <a:gsLst>
                  <a:gs pos="100000">
                    <a:schemeClr val="bg1">
                      <a:lumMod val="85000"/>
                    </a:schemeClr>
                  </a:gs>
                  <a:gs pos="100000">
                    <a:srgbClr val="66CCFF"/>
                  </a:gs>
                </a:gsLst>
                <a:lin ang="5400000" scaled="0"/>
                <a:tileRect/>
              </a:gradFill>
              <a:ln>
                <a:solidFill>
                  <a:srgbClr val="000000"/>
                </a:solidFill>
              </a:ln>
              <a:effectLst/>
            </c:spPr>
          </c:dPt>
          <c:dPt>
            <c:idx val="10"/>
            <c:invertIfNegative val="0"/>
            <c:bubble3D val="0"/>
            <c:spPr>
              <a:gradFill flip="none" rotWithShape="1">
                <a:gsLst>
                  <a:gs pos="100000">
                    <a:srgbClr val="CCECFF"/>
                  </a:gs>
                  <a:gs pos="100000">
                    <a:srgbClr val="66CCFF"/>
                  </a:gs>
                </a:gsLst>
                <a:lin ang="5400000" scaled="0"/>
                <a:tileRect/>
              </a:gradFill>
              <a:ln>
                <a:solidFill>
                  <a:srgbClr val="000000"/>
                </a:solidFill>
              </a:ln>
              <a:effectLst/>
            </c:spPr>
          </c:dPt>
          <c:dPt>
            <c:idx val="11"/>
            <c:invertIfNegative val="0"/>
            <c:bubble3D val="0"/>
            <c:spPr>
              <a:gradFill flip="none" rotWithShape="1">
                <a:gsLst>
                  <a:gs pos="100000">
                    <a:srgbClr val="FF9999"/>
                  </a:gs>
                  <a:gs pos="100000">
                    <a:srgbClr val="66CCFF"/>
                  </a:gs>
                </a:gsLst>
                <a:lin ang="5400000" scaled="0"/>
                <a:tileRect/>
              </a:gradFill>
              <a:ln>
                <a:solidFill>
                  <a:srgbClr val="000000"/>
                </a:solidFill>
              </a:ln>
              <a:effectLst/>
            </c:spPr>
          </c:dPt>
          <c:dPt>
            <c:idx val="12"/>
            <c:invertIfNegative val="0"/>
            <c:bubble3D val="0"/>
            <c:spPr>
              <a:gradFill flip="none" rotWithShape="1">
                <a:gsLst>
                  <a:gs pos="100000">
                    <a:srgbClr val="CCECFF"/>
                  </a:gs>
                  <a:gs pos="100000">
                    <a:srgbClr val="66CCFF"/>
                  </a:gs>
                </a:gsLst>
                <a:lin ang="5400000" scaled="0"/>
                <a:tileRect/>
              </a:gradFill>
              <a:ln>
                <a:solidFill>
                  <a:srgbClr val="000000"/>
                </a:solidFill>
              </a:ln>
              <a:effectLst/>
            </c:spPr>
          </c:dPt>
          <c:dPt>
            <c:idx val="13"/>
            <c:invertIfNegative val="0"/>
            <c:bubble3D val="0"/>
            <c:spPr>
              <a:gradFill flip="none" rotWithShape="1">
                <a:gsLst>
                  <a:gs pos="100000">
                    <a:srgbClr val="CCECFF"/>
                  </a:gs>
                  <a:gs pos="100000">
                    <a:srgbClr val="66CCFF"/>
                  </a:gs>
                </a:gsLst>
                <a:lin ang="5400000" scaled="0"/>
                <a:tileRect/>
              </a:gradFill>
              <a:ln>
                <a:solidFill>
                  <a:srgbClr val="000000"/>
                </a:solidFill>
              </a:ln>
              <a:effectLst/>
            </c:spPr>
          </c:dPt>
          <c:dPt>
            <c:idx val="14"/>
            <c:invertIfNegative val="0"/>
            <c:bubble3D val="0"/>
            <c:spPr>
              <a:gradFill flip="none" rotWithShape="1">
                <a:gsLst>
                  <a:gs pos="100000">
                    <a:srgbClr val="CCECFF"/>
                  </a:gs>
                  <a:gs pos="100000">
                    <a:srgbClr val="66CCFF"/>
                  </a:gs>
                </a:gsLst>
                <a:lin ang="5400000" scaled="0"/>
                <a:tileRect/>
              </a:gradFill>
              <a:ln>
                <a:solidFill>
                  <a:srgbClr val="000000"/>
                </a:solidFill>
              </a:ln>
              <a:effectLst/>
            </c:spPr>
          </c:dPt>
          <c:dPt>
            <c:idx val="15"/>
            <c:invertIfNegative val="0"/>
            <c:bubble3D val="0"/>
            <c:spPr>
              <a:gradFill flip="none" rotWithShape="1">
                <a:gsLst>
                  <a:gs pos="100000">
                    <a:srgbClr val="CCECFF"/>
                  </a:gs>
                  <a:gs pos="100000">
                    <a:srgbClr val="66CCFF"/>
                  </a:gs>
                </a:gsLst>
                <a:lin ang="5400000" scaled="0"/>
                <a:tileRect/>
              </a:gradFill>
              <a:ln>
                <a:solidFill>
                  <a:srgbClr val="000000"/>
                </a:solidFill>
              </a:ln>
              <a:effectLst/>
            </c:spPr>
          </c:dPt>
          <c:dPt>
            <c:idx val="16"/>
            <c:invertIfNegative val="0"/>
            <c:bubble3D val="0"/>
            <c:spPr>
              <a:gradFill flip="none" rotWithShape="1">
                <a:gsLst>
                  <a:gs pos="100000">
                    <a:srgbClr val="CCECFF"/>
                  </a:gs>
                  <a:gs pos="100000">
                    <a:srgbClr val="66CCFF"/>
                  </a:gs>
                </a:gsLst>
                <a:lin ang="5400000" scaled="0"/>
                <a:tileRect/>
              </a:gradFill>
              <a:ln>
                <a:solidFill>
                  <a:srgbClr val="000000"/>
                </a:solidFill>
              </a:ln>
              <a:effectLst/>
            </c:spPr>
          </c:dPt>
          <c:dPt>
            <c:idx val="17"/>
            <c:invertIfNegative val="0"/>
            <c:bubble3D val="0"/>
            <c:spPr>
              <a:gradFill flip="none" rotWithShape="1">
                <a:gsLst>
                  <a:gs pos="100000">
                    <a:srgbClr val="CCECFF"/>
                  </a:gs>
                  <a:gs pos="100000">
                    <a:srgbClr val="66CCFF"/>
                  </a:gs>
                </a:gsLst>
                <a:lin ang="5400000" scaled="0"/>
                <a:tileRect/>
              </a:gradFill>
              <a:ln>
                <a:solidFill>
                  <a:srgbClr val="000000"/>
                </a:solidFill>
              </a:ln>
              <a:effectLst/>
            </c:spPr>
          </c:dPt>
          <c:dLbls>
            <c:delete val="1"/>
          </c:dLbls>
          <c:cat>
            <c:strRef>
              <c:f>'G 2.2.1.'!$C$12:$C$29</c:f>
              <c:strCache>
                <c:ptCount val="18"/>
                <c:pt idx="0">
                  <c:v>Extremadura</c:v>
                </c:pt>
                <c:pt idx="1">
                  <c:v>Andalucía</c:v>
                </c:pt>
                <c:pt idx="2">
                  <c:v>Canarias</c:v>
                </c:pt>
                <c:pt idx="3">
                  <c:v>Murcia</c:v>
                </c:pt>
                <c:pt idx="4">
                  <c:v>Castilla - La Mancha</c:v>
                </c:pt>
                <c:pt idx="5">
                  <c:v>Baleares</c:v>
                </c:pt>
                <c:pt idx="6">
                  <c:v>Comunidad Valenciana</c:v>
                </c:pt>
                <c:pt idx="7">
                  <c:v>La Rioja</c:v>
                </c:pt>
                <c:pt idx="8">
                  <c:v>Galicia</c:v>
                </c:pt>
                <c:pt idx="9">
                  <c:v>Castilla y León</c:v>
                </c:pt>
                <c:pt idx="10">
                  <c:v>Cantabria</c:v>
                </c:pt>
                <c:pt idx="11">
                  <c:v>Total (*)</c:v>
                </c:pt>
                <c:pt idx="12">
                  <c:v>Aragón</c:v>
                </c:pt>
                <c:pt idx="13">
                  <c:v>Asturias</c:v>
                </c:pt>
                <c:pt idx="14">
                  <c:v>Melilla</c:v>
                </c:pt>
                <c:pt idx="15">
                  <c:v>Cataluña</c:v>
                </c:pt>
                <c:pt idx="16">
                  <c:v>Ceuta</c:v>
                </c:pt>
                <c:pt idx="17">
                  <c:v>Madrid</c:v>
                </c:pt>
              </c:strCache>
            </c:strRef>
          </c:cat>
          <c:val>
            <c:numRef>
              <c:f>'G 2.2.1.'!$D$12:$D$29</c:f>
              <c:numCache>
                <c:formatCode>#,##0\ "€"</c:formatCode>
                <c:ptCount val="18"/>
                <c:pt idx="0">
                  <c:v>11789</c:v>
                </c:pt>
                <c:pt idx="1">
                  <c:v>12412</c:v>
                </c:pt>
                <c:pt idx="2">
                  <c:v>10316</c:v>
                </c:pt>
                <c:pt idx="3">
                  <c:v>11704</c:v>
                </c:pt>
                <c:pt idx="4">
                  <c:v>13990</c:v>
                </c:pt>
                <c:pt idx="5">
                  <c:v>12243</c:v>
                </c:pt>
                <c:pt idx="6">
                  <c:v>14295</c:v>
                </c:pt>
                <c:pt idx="7">
                  <c:v>15747</c:v>
                </c:pt>
                <c:pt idx="8">
                  <c:v>14340</c:v>
                </c:pt>
                <c:pt idx="9">
                  <c:v>15380</c:v>
                </c:pt>
                <c:pt idx="10">
                  <c:v>15376</c:v>
                </c:pt>
                <c:pt idx="11">
                  <c:v>14675</c:v>
                </c:pt>
                <c:pt idx="12">
                  <c:v>16544</c:v>
                </c:pt>
                <c:pt idx="13">
                  <c:v>15107</c:v>
                </c:pt>
                <c:pt idx="14">
                  <c:v>11044</c:v>
                </c:pt>
                <c:pt idx="15">
                  <c:v>17141</c:v>
                </c:pt>
                <c:pt idx="16">
                  <c:v>11584</c:v>
                </c:pt>
                <c:pt idx="17">
                  <c:v>16232</c:v>
                </c:pt>
              </c:numCache>
            </c:numRef>
          </c:val>
          <c:extLst/>
        </c:ser>
        <c:ser>
          <c:idx val="1"/>
          <c:order val="1"/>
          <c:tx>
            <c:strRef>
              <c:f>'G 2.2.1.'!$E$11</c:f>
              <c:strCache>
                <c:ptCount val="1"/>
                <c:pt idx="0">
                  <c:v>Salario Medio Anual No ERTE</c:v>
                </c:pt>
              </c:strCache>
            </c:strRef>
          </c:tx>
          <c:spPr>
            <a:gradFill flip="none" rotWithShape="1">
              <a:gsLst>
                <a:gs pos="100000">
                  <a:srgbClr val="3282E2"/>
                </a:gs>
                <a:gs pos="100000">
                  <a:schemeClr val="tx2">
                    <a:lumMod val="60000"/>
                    <a:lumOff val="40000"/>
                  </a:schemeClr>
                </a:gs>
              </a:gsLst>
              <a:lin ang="10800000" scaled="1"/>
              <a:tileRect/>
            </a:gradFill>
            <a:ln>
              <a:solidFill>
                <a:srgbClr val="000000"/>
              </a:solidFill>
            </a:ln>
            <a:effectLst/>
          </c:spPr>
          <c:invertIfNegative val="0"/>
          <c:dPt>
            <c:idx val="9"/>
            <c:invertIfNegative val="0"/>
            <c:bubble3D val="0"/>
            <c:spPr>
              <a:gradFill flip="none" rotWithShape="1">
                <a:gsLst>
                  <a:gs pos="100000">
                    <a:schemeClr val="tx1">
                      <a:lumMod val="50000"/>
                      <a:lumOff val="50000"/>
                    </a:schemeClr>
                  </a:gs>
                  <a:gs pos="100000">
                    <a:schemeClr val="tx2">
                      <a:lumMod val="60000"/>
                      <a:lumOff val="40000"/>
                    </a:schemeClr>
                  </a:gs>
                </a:gsLst>
                <a:lin ang="10800000" scaled="1"/>
                <a:tileRect/>
              </a:gradFill>
              <a:ln>
                <a:solidFill>
                  <a:srgbClr val="000000"/>
                </a:solidFill>
              </a:ln>
              <a:effectLst/>
            </c:spPr>
          </c:dPt>
          <c:dPt>
            <c:idx val="11"/>
            <c:invertIfNegative val="0"/>
            <c:bubble3D val="0"/>
            <c:spPr>
              <a:gradFill flip="none" rotWithShape="1">
                <a:gsLst>
                  <a:gs pos="100000">
                    <a:srgbClr val="FF5050"/>
                  </a:gs>
                  <a:gs pos="100000">
                    <a:srgbClr val="FF5050"/>
                  </a:gs>
                </a:gsLst>
                <a:lin ang="10800000" scaled="1"/>
                <a:tileRect/>
              </a:gradFill>
              <a:ln>
                <a:solidFill>
                  <a:srgbClr val="000000"/>
                </a:solidFill>
              </a:ln>
              <a:effectLst/>
            </c:spPr>
          </c:dPt>
          <c:dLbls>
            <c:delete val="1"/>
          </c:dLbls>
          <c:cat>
            <c:strRef>
              <c:f>'G 2.2.1.'!$C$12:$C$29</c:f>
              <c:strCache>
                <c:ptCount val="18"/>
                <c:pt idx="0">
                  <c:v>Extremadura</c:v>
                </c:pt>
                <c:pt idx="1">
                  <c:v>Andalucía</c:v>
                </c:pt>
                <c:pt idx="2">
                  <c:v>Canarias</c:v>
                </c:pt>
                <c:pt idx="3">
                  <c:v>Murcia</c:v>
                </c:pt>
                <c:pt idx="4">
                  <c:v>Castilla - La Mancha</c:v>
                </c:pt>
                <c:pt idx="5">
                  <c:v>Baleares</c:v>
                </c:pt>
                <c:pt idx="6">
                  <c:v>Comunidad Valenciana</c:v>
                </c:pt>
                <c:pt idx="7">
                  <c:v>La Rioja</c:v>
                </c:pt>
                <c:pt idx="8">
                  <c:v>Galicia</c:v>
                </c:pt>
                <c:pt idx="9">
                  <c:v>Castilla y León</c:v>
                </c:pt>
                <c:pt idx="10">
                  <c:v>Cantabria</c:v>
                </c:pt>
                <c:pt idx="11">
                  <c:v>Total (*)</c:v>
                </c:pt>
                <c:pt idx="12">
                  <c:v>Aragón</c:v>
                </c:pt>
                <c:pt idx="13">
                  <c:v>Asturias</c:v>
                </c:pt>
                <c:pt idx="14">
                  <c:v>Melilla</c:v>
                </c:pt>
                <c:pt idx="15">
                  <c:v>Cataluña</c:v>
                </c:pt>
                <c:pt idx="16">
                  <c:v>Ceuta</c:v>
                </c:pt>
                <c:pt idx="17">
                  <c:v>Madrid</c:v>
                </c:pt>
              </c:strCache>
            </c:strRef>
          </c:cat>
          <c:val>
            <c:numRef>
              <c:f>'G 2.2.1.'!$E$12:$E$29</c:f>
              <c:numCache>
                <c:formatCode>General</c:formatCode>
                <c:ptCount val="18"/>
                <c:pt idx="0">
                  <c:v>16226</c:v>
                </c:pt>
                <c:pt idx="1">
                  <c:v>17299</c:v>
                </c:pt>
                <c:pt idx="2">
                  <c:v>19007</c:v>
                </c:pt>
                <c:pt idx="3">
                  <c:v>18906</c:v>
                </c:pt>
                <c:pt idx="4">
                  <c:v>19224</c:v>
                </c:pt>
                <c:pt idx="5">
                  <c:v>21132</c:v>
                </c:pt>
                <c:pt idx="6">
                  <c:v>20131</c:v>
                </c:pt>
                <c:pt idx="7">
                  <c:v>20504</c:v>
                </c:pt>
                <c:pt idx="8">
                  <c:v>21222</c:v>
                </c:pt>
                <c:pt idx="9">
                  <c:v>21032</c:v>
                </c:pt>
                <c:pt idx="10">
                  <c:v>21109</c:v>
                </c:pt>
                <c:pt idx="11">
                  <c:v>21942</c:v>
                </c:pt>
                <c:pt idx="12">
                  <c:v>21876</c:v>
                </c:pt>
                <c:pt idx="13">
                  <c:v>22764</c:v>
                </c:pt>
                <c:pt idx="14">
                  <c:v>23506</c:v>
                </c:pt>
                <c:pt idx="15">
                  <c:v>24614</c:v>
                </c:pt>
                <c:pt idx="16">
                  <c:v>24995</c:v>
                </c:pt>
                <c:pt idx="17">
                  <c:v>29462</c:v>
                </c:pt>
              </c:numCache>
            </c:numRef>
          </c:val>
        </c:ser>
        <c:ser>
          <c:idx val="2"/>
          <c:order val="2"/>
          <c:tx>
            <c:strRef>
              <c:f>'G 2.2.1.'!$F$11</c:f>
              <c:strCache>
                <c:ptCount val="1"/>
                <c:pt idx="0">
                  <c:v>Salario Medio Anual Total</c:v>
                </c:pt>
              </c:strCache>
            </c:strRef>
          </c:tx>
          <c:spPr>
            <a:gradFill flip="none" rotWithShape="1">
              <a:gsLst>
                <a:gs pos="70000">
                  <a:srgbClr val="15016B"/>
                </a:gs>
                <a:gs pos="100000">
                  <a:schemeClr val="tx2"/>
                </a:gs>
              </a:gsLst>
              <a:lin ang="10800000" scaled="1"/>
              <a:tileRect/>
            </a:gradFill>
            <a:ln>
              <a:solidFill>
                <a:srgbClr val="000000"/>
              </a:solidFill>
            </a:ln>
            <a:effectLst/>
          </c:spPr>
          <c:invertIfNegative val="0"/>
          <c:dPt>
            <c:idx val="9"/>
            <c:invertIfNegative val="0"/>
            <c:bubble3D val="0"/>
            <c:spPr>
              <a:gradFill flip="none" rotWithShape="1">
                <a:gsLst>
                  <a:gs pos="70000">
                    <a:schemeClr val="tx1"/>
                  </a:gs>
                  <a:gs pos="100000">
                    <a:schemeClr val="tx2"/>
                  </a:gs>
                </a:gsLst>
                <a:lin ang="10800000" scaled="1"/>
                <a:tileRect/>
              </a:gradFill>
              <a:ln>
                <a:solidFill>
                  <a:srgbClr val="000000"/>
                </a:solidFill>
              </a:ln>
              <a:effectLst/>
            </c:spPr>
          </c:dPt>
          <c:dPt>
            <c:idx val="11"/>
            <c:invertIfNegative val="0"/>
            <c:bubble3D val="0"/>
            <c:spPr>
              <a:gradFill flip="none" rotWithShape="1">
                <a:gsLst>
                  <a:gs pos="100000">
                    <a:srgbClr val="990000"/>
                  </a:gs>
                  <a:gs pos="100000">
                    <a:schemeClr val="tx2"/>
                  </a:gs>
                </a:gsLst>
                <a:lin ang="10800000" scaled="1"/>
                <a:tileRect/>
              </a:gradFill>
              <a:ln>
                <a:solidFill>
                  <a:srgbClr val="000000"/>
                </a:solidFill>
              </a:ln>
              <a:effectLst/>
            </c:spPr>
          </c:dPt>
          <c:dLbls>
            <c:dLbl>
              <c:idx val="0"/>
              <c:layout>
                <c:manualLayout>
                  <c:x val="0"/>
                  <c:y val="-6.0529600642852954E-3"/>
                </c:manualLayout>
              </c:layout>
              <c:showLegendKey val="0"/>
              <c:showVal val="1"/>
              <c:showCatName val="0"/>
              <c:showSerName val="0"/>
              <c:showPercent val="0"/>
              <c:showBubbleSize val="0"/>
              <c:extLst>
                <c:ext xmlns:c15="http://schemas.microsoft.com/office/drawing/2012/chart" uri="{CE6537A1-D6FC-4f65-9D91-7224C49458BB}">
                  <c15:layout/>
                </c:ext>
              </c:extLst>
            </c:dLbl>
            <c:dLbl>
              <c:idx val="1"/>
              <c:layout>
                <c:manualLayout>
                  <c:x val="0"/>
                  <c:y val="-4.0353067095233825E-3"/>
                </c:manualLayout>
              </c:layout>
              <c:showLegendKey val="0"/>
              <c:showVal val="1"/>
              <c:showCatName val="0"/>
              <c:showSerName val="0"/>
              <c:showPercent val="0"/>
              <c:showBubbleSize val="0"/>
              <c:extLst>
                <c:ext xmlns:c15="http://schemas.microsoft.com/office/drawing/2012/chart" uri="{CE6537A1-D6FC-4f65-9D91-7224C49458BB}">
                  <c15:layout/>
                </c:ext>
              </c:extLst>
            </c:dLbl>
            <c:dLbl>
              <c:idx val="2"/>
              <c:layout>
                <c:manualLayout>
                  <c:x val="-1.1193661205012093E-16"/>
                  <c:y val="-6.0529600642854437E-3"/>
                </c:manualLayout>
              </c:layout>
              <c:showLegendKey val="0"/>
              <c:showVal val="1"/>
              <c:showCatName val="0"/>
              <c:showSerName val="0"/>
              <c:showPercent val="0"/>
              <c:showBubbleSize val="0"/>
              <c:extLst>
                <c:ext xmlns:c15="http://schemas.microsoft.com/office/drawing/2012/chart" uri="{CE6537A1-D6FC-4f65-9D91-7224C49458BB}">
                  <c15:layout/>
                </c:ext>
              </c:extLst>
            </c:dLbl>
            <c:dLbl>
              <c:idx val="3"/>
              <c:layout>
                <c:manualLayout>
                  <c:x val="0"/>
                  <c:y val="-4.03530670952353E-3"/>
                </c:manualLayout>
              </c:layout>
              <c:showLegendKey val="0"/>
              <c:showVal val="1"/>
              <c:showCatName val="0"/>
              <c:showSerName val="0"/>
              <c:showPercent val="0"/>
              <c:showBubbleSize val="0"/>
              <c:extLst>
                <c:ext xmlns:c15="http://schemas.microsoft.com/office/drawing/2012/chart" uri="{CE6537A1-D6FC-4f65-9D91-7224C49458BB}">
                  <c15:layout/>
                </c:ext>
              </c:extLst>
            </c:dLbl>
            <c:dLbl>
              <c:idx val="4"/>
              <c:layout>
                <c:manualLayout>
                  <c:x val="0"/>
                  <c:y val="-6.0529600642852954E-3"/>
                </c:manualLayout>
              </c:layout>
              <c:showLegendKey val="0"/>
              <c:showVal val="1"/>
              <c:showCatName val="0"/>
              <c:showSerName val="0"/>
              <c:showPercent val="0"/>
              <c:showBubbleSize val="0"/>
              <c:extLst>
                <c:ext xmlns:c15="http://schemas.microsoft.com/office/drawing/2012/chart" uri="{CE6537A1-D6FC-4f65-9D91-7224C49458BB}">
                  <c15:layout/>
                </c:ext>
              </c:extLst>
            </c:dLbl>
            <c:dLbl>
              <c:idx val="5"/>
              <c:layout>
                <c:manualLayout>
                  <c:x val="-1.1193661205012093E-16"/>
                  <c:y val="-6.0529600642852217E-3"/>
                </c:manualLayout>
              </c:layout>
              <c:showLegendKey val="0"/>
              <c:showVal val="1"/>
              <c:showCatName val="0"/>
              <c:showSerName val="0"/>
              <c:showPercent val="0"/>
              <c:showBubbleSize val="0"/>
              <c:extLst>
                <c:ext xmlns:c15="http://schemas.microsoft.com/office/drawing/2012/chart" uri="{CE6537A1-D6FC-4f65-9D91-7224C49458BB}">
                  <c15:layout/>
                </c:ext>
              </c:extLst>
            </c:dLbl>
            <c:dLbl>
              <c:idx val="6"/>
              <c:layout>
                <c:manualLayout>
                  <c:x val="0"/>
                  <c:y val="-6.0529600642853692E-3"/>
                </c:manualLayout>
              </c:layout>
              <c:showLegendKey val="0"/>
              <c:showVal val="1"/>
              <c:showCatName val="0"/>
              <c:showSerName val="0"/>
              <c:showPercent val="0"/>
              <c:showBubbleSize val="0"/>
              <c:extLst>
                <c:ext xmlns:c15="http://schemas.microsoft.com/office/drawing/2012/chart" uri="{CE6537A1-D6FC-4f65-9D91-7224C49458BB}">
                  <c15:layout/>
                </c:ext>
              </c:extLst>
            </c:dLbl>
            <c:dLbl>
              <c:idx val="7"/>
              <c:layout>
                <c:manualLayout>
                  <c:x val="0"/>
                  <c:y val="-4.0353067095236046E-3"/>
                </c:manualLayout>
              </c:layout>
              <c:showLegendKey val="0"/>
              <c:showVal val="1"/>
              <c:showCatName val="0"/>
              <c:showSerName val="0"/>
              <c:showPercent val="0"/>
              <c:showBubbleSize val="0"/>
              <c:extLst>
                <c:ext xmlns:c15="http://schemas.microsoft.com/office/drawing/2012/chart" uri="{CE6537A1-D6FC-4f65-9D91-7224C49458BB}">
                  <c15:layout/>
                </c:ext>
              </c:extLst>
            </c:dLbl>
            <c:dLbl>
              <c:idx val="8"/>
              <c:layout>
                <c:manualLayout>
                  <c:x val="0"/>
                  <c:y val="-6.0529600642853692E-3"/>
                </c:manualLayout>
              </c:layout>
              <c:showLegendKey val="0"/>
              <c:showVal val="1"/>
              <c:showCatName val="0"/>
              <c:showSerName val="0"/>
              <c:showPercent val="0"/>
              <c:showBubbleSize val="0"/>
              <c:extLst>
                <c:ext xmlns:c15="http://schemas.microsoft.com/office/drawing/2012/chart" uri="{CE6537A1-D6FC-4f65-9D91-7224C49458BB}">
                  <c15:layout/>
                </c:ext>
              </c:extLst>
            </c:dLbl>
            <c:dLbl>
              <c:idx val="9"/>
              <c:layout>
                <c:manualLayout>
                  <c:x val="-4.6756711376526056E-3"/>
                  <c:y val="-4.03530670952353E-3"/>
                </c:manualLayout>
              </c:layout>
              <c:numFmt formatCode="#,##0\ &quot;€&quot;" sourceLinked="0"/>
              <c:spPr>
                <a:noFill/>
                <a:ln>
                  <a:noFill/>
                </a:ln>
                <a:effectLst/>
              </c:spPr>
              <c:txPr>
                <a:bodyPr rot="0" spcFirstLastPara="1" vertOverflow="ellipsis" vert="horz" wrap="square" lIns="38100" tIns="19050" rIns="38100" bIns="19050" anchor="ctr" anchorCtr="1">
                  <a:spAutoFit/>
                </a:bodyPr>
                <a:lstStyle/>
                <a:p>
                  <a:pPr>
                    <a:defRPr sz="900" b="1" i="0" u="none" strike="noStrike" kern="1200" baseline="0">
                      <a:solidFill>
                        <a:sysClr val="windowText" lastClr="000000"/>
                      </a:solidFill>
                      <a:latin typeface="+mn-lt"/>
                      <a:ea typeface="+mn-ea"/>
                      <a:cs typeface="+mn-cs"/>
                    </a:defRPr>
                  </a:pPr>
                  <a:endParaRPr lang="es-ES"/>
                </a:p>
              </c:txPr>
              <c:dLblPos val="outEnd"/>
              <c:showLegendKey val="0"/>
              <c:showVal val="1"/>
              <c:showCatName val="0"/>
              <c:showSerName val="0"/>
              <c:showPercent val="0"/>
              <c:showBubbleSize val="0"/>
              <c:extLst>
                <c:ext xmlns:c15="http://schemas.microsoft.com/office/drawing/2012/chart" uri="{CE6537A1-D6FC-4f65-9D91-7224C49458BB}">
                  <c15:layout/>
                </c:ext>
              </c:extLst>
            </c:dLbl>
            <c:dLbl>
              <c:idx val="10"/>
              <c:layout>
                <c:manualLayout>
                  <c:x val="-1.1193661205012093E-16"/>
                  <c:y val="-6.0529600642852954E-3"/>
                </c:manualLayout>
              </c:layout>
              <c:showLegendKey val="0"/>
              <c:showVal val="1"/>
              <c:showCatName val="0"/>
              <c:showSerName val="0"/>
              <c:showPercent val="0"/>
              <c:showBubbleSize val="0"/>
              <c:extLst>
                <c:ext xmlns:c15="http://schemas.microsoft.com/office/drawing/2012/chart" uri="{CE6537A1-D6FC-4f65-9D91-7224C49458BB}">
                  <c15:layout/>
                </c:ext>
              </c:extLst>
            </c:dLbl>
            <c:dLbl>
              <c:idx val="11"/>
              <c:layout>
                <c:manualLayout>
                  <c:x val="-4.6756274268623266E-3"/>
                  <c:y val="-8.0706134190471346E-3"/>
                </c:manualLayout>
              </c:layout>
              <c:numFmt formatCode="#,##0\ &quot;€&quot;" sourceLinked="0"/>
              <c:spPr>
                <a:noFill/>
                <a:ln>
                  <a:noFill/>
                </a:ln>
                <a:effectLst/>
              </c:spPr>
              <c:txPr>
                <a:bodyPr rot="0" spcFirstLastPara="1" vertOverflow="ellipsis" vert="horz" wrap="square" lIns="38100" tIns="19050" rIns="38100" bIns="19050" anchor="ctr" anchorCtr="1">
                  <a:spAutoFit/>
                </a:bodyPr>
                <a:lstStyle/>
                <a:p>
                  <a:pPr>
                    <a:defRPr sz="900" b="1" i="0" u="none" strike="noStrike" kern="1200" baseline="0">
                      <a:solidFill>
                        <a:sysClr val="windowText" lastClr="000000"/>
                      </a:solidFill>
                      <a:latin typeface="+mn-lt"/>
                      <a:ea typeface="+mn-ea"/>
                      <a:cs typeface="+mn-cs"/>
                    </a:defRPr>
                  </a:pPr>
                  <a:endParaRPr lang="es-ES"/>
                </a:p>
              </c:txPr>
              <c:dLblPos val="outEnd"/>
              <c:showLegendKey val="0"/>
              <c:showVal val="1"/>
              <c:showCatName val="0"/>
              <c:showSerName val="0"/>
              <c:showPercent val="0"/>
              <c:showBubbleSize val="0"/>
              <c:extLst>
                <c:ext xmlns:c15="http://schemas.microsoft.com/office/drawing/2012/chart" uri="{CE6537A1-D6FC-4f65-9D91-7224C49458BB}">
                  <c15:layout/>
                </c:ext>
              </c:extLst>
            </c:dLbl>
            <c:dLbl>
              <c:idx val="12"/>
              <c:layout>
                <c:manualLayout>
                  <c:x val="0"/>
                  <c:y val="-6.0529600642852954E-3"/>
                </c:manualLayout>
              </c:layout>
              <c:showLegendKey val="0"/>
              <c:showVal val="1"/>
              <c:showCatName val="0"/>
              <c:showSerName val="0"/>
              <c:showPercent val="0"/>
              <c:showBubbleSize val="0"/>
              <c:extLst>
                <c:ext xmlns:c15="http://schemas.microsoft.com/office/drawing/2012/chart" uri="{CE6537A1-D6FC-4f65-9D91-7224C49458BB}">
                  <c15:layout/>
                </c:ext>
              </c:extLst>
            </c:dLbl>
            <c:dLbl>
              <c:idx val="13"/>
              <c:layout>
                <c:manualLayout>
                  <c:x val="-1.1193661205012093E-16"/>
                  <c:y val="-4.03530670952353E-3"/>
                </c:manualLayout>
              </c:layout>
              <c:showLegendKey val="0"/>
              <c:showVal val="1"/>
              <c:showCatName val="0"/>
              <c:showSerName val="0"/>
              <c:showPercent val="0"/>
              <c:showBubbleSize val="0"/>
              <c:extLst>
                <c:ext xmlns:c15="http://schemas.microsoft.com/office/drawing/2012/chart" uri="{CE6537A1-D6FC-4f65-9D91-7224C49458BB}">
                  <c15:layout/>
                </c:ext>
              </c:extLst>
            </c:dLbl>
            <c:dLbl>
              <c:idx val="14"/>
              <c:layout>
                <c:manualLayout>
                  <c:x val="0"/>
                  <c:y val="-4.03530670952353E-3"/>
                </c:manualLayout>
              </c:layout>
              <c:showLegendKey val="0"/>
              <c:showVal val="1"/>
              <c:showCatName val="0"/>
              <c:showSerName val="0"/>
              <c:showPercent val="0"/>
              <c:showBubbleSize val="0"/>
              <c:extLst>
                <c:ext xmlns:c15="http://schemas.microsoft.com/office/drawing/2012/chart" uri="{CE6537A1-D6FC-4f65-9D91-7224C49458BB}">
                  <c15:layout/>
                </c:ext>
              </c:extLst>
            </c:dLbl>
            <c:dLbl>
              <c:idx val="15"/>
              <c:layout>
                <c:manualLayout>
                  <c:x val="0"/>
                  <c:y val="-4.0353067095235491E-3"/>
                </c:manualLayout>
              </c:layout>
              <c:showLegendKey val="0"/>
              <c:showVal val="1"/>
              <c:showCatName val="0"/>
              <c:showSerName val="0"/>
              <c:showPercent val="0"/>
              <c:showBubbleSize val="0"/>
              <c:extLst>
                <c:ext xmlns:c15="http://schemas.microsoft.com/office/drawing/2012/chart" uri="{CE6537A1-D6FC-4f65-9D91-7224C49458BB}">
                  <c15:layout/>
                </c:ext>
              </c:extLst>
            </c:dLbl>
            <c:dLbl>
              <c:idx val="16"/>
              <c:layout>
                <c:manualLayout>
                  <c:x val="0"/>
                  <c:y val="-6.0529600642852954E-3"/>
                </c:manualLayout>
              </c:layout>
              <c:showLegendKey val="0"/>
              <c:showVal val="1"/>
              <c:showCatName val="0"/>
              <c:showSerName val="0"/>
              <c:showPercent val="0"/>
              <c:showBubbleSize val="0"/>
              <c:extLst>
                <c:ext xmlns:c15="http://schemas.microsoft.com/office/drawing/2012/chart" uri="{CE6537A1-D6FC-4f65-9D91-7224C49458BB}">
                  <c15:layout/>
                </c:ext>
              </c:extLst>
            </c:dLbl>
            <c:dLbl>
              <c:idx val="17"/>
              <c:layout>
                <c:manualLayout>
                  <c:x val="0"/>
                  <c:y val="-4.03530670952353E-3"/>
                </c:manualLayout>
              </c:layout>
              <c:showLegendKey val="0"/>
              <c:showVal val="1"/>
              <c:showCatName val="0"/>
              <c:showSerName val="0"/>
              <c:showPercent val="0"/>
              <c:showBubbleSize val="0"/>
              <c:extLst>
                <c:ext xmlns:c15="http://schemas.microsoft.com/office/drawing/2012/chart" uri="{CE6537A1-D6FC-4f65-9D91-7224C49458BB}">
                  <c15:layout/>
                </c:ext>
              </c:extLst>
            </c:dLbl>
            <c:numFmt formatCode="#,##0\ &quot;€&quot;" sourceLinked="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ysClr val="windowText" lastClr="000000"/>
                    </a:solidFill>
                    <a:latin typeface="+mn-lt"/>
                    <a:ea typeface="+mn-ea"/>
                    <a:cs typeface="+mn-cs"/>
                  </a:defRPr>
                </a:pPr>
                <a:endParaRPr lang="es-ES"/>
              </a:p>
            </c:txPr>
            <c:dLblPos val="outEnd"/>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f>'G 2.2.1.'!$C$12:$C$29</c:f>
              <c:strCache>
                <c:ptCount val="18"/>
                <c:pt idx="0">
                  <c:v>Extremadura</c:v>
                </c:pt>
                <c:pt idx="1">
                  <c:v>Andalucía</c:v>
                </c:pt>
                <c:pt idx="2">
                  <c:v>Canarias</c:v>
                </c:pt>
                <c:pt idx="3">
                  <c:v>Murcia</c:v>
                </c:pt>
                <c:pt idx="4">
                  <c:v>Castilla - La Mancha</c:v>
                </c:pt>
                <c:pt idx="5">
                  <c:v>Baleares</c:v>
                </c:pt>
                <c:pt idx="6">
                  <c:v>Comunidad Valenciana</c:v>
                </c:pt>
                <c:pt idx="7">
                  <c:v>La Rioja</c:v>
                </c:pt>
                <c:pt idx="8">
                  <c:v>Galicia</c:v>
                </c:pt>
                <c:pt idx="9">
                  <c:v>Castilla y León</c:v>
                </c:pt>
                <c:pt idx="10">
                  <c:v>Cantabria</c:v>
                </c:pt>
                <c:pt idx="11">
                  <c:v>Total (*)</c:v>
                </c:pt>
                <c:pt idx="12">
                  <c:v>Aragón</c:v>
                </c:pt>
                <c:pt idx="13">
                  <c:v>Asturias</c:v>
                </c:pt>
                <c:pt idx="14">
                  <c:v>Melilla</c:v>
                </c:pt>
                <c:pt idx="15">
                  <c:v>Cataluña</c:v>
                </c:pt>
                <c:pt idx="16">
                  <c:v>Ceuta</c:v>
                </c:pt>
                <c:pt idx="17">
                  <c:v>Madrid</c:v>
                </c:pt>
              </c:strCache>
            </c:strRef>
          </c:cat>
          <c:val>
            <c:numRef>
              <c:f>'G 2.2.1.'!$F$12:$F$29</c:f>
              <c:numCache>
                <c:formatCode>General</c:formatCode>
                <c:ptCount val="18"/>
                <c:pt idx="0">
                  <c:v>15717</c:v>
                </c:pt>
                <c:pt idx="1">
                  <c:v>16514</c:v>
                </c:pt>
                <c:pt idx="2">
                  <c:v>16635</c:v>
                </c:pt>
                <c:pt idx="3">
                  <c:v>17914</c:v>
                </c:pt>
                <c:pt idx="4">
                  <c:v>18383</c:v>
                </c:pt>
                <c:pt idx="5">
                  <c:v>18411</c:v>
                </c:pt>
                <c:pt idx="6">
                  <c:v>18966</c:v>
                </c:pt>
                <c:pt idx="7">
                  <c:v>19503</c:v>
                </c:pt>
                <c:pt idx="8">
                  <c:v>19900</c:v>
                </c:pt>
                <c:pt idx="9">
                  <c:v>19970</c:v>
                </c:pt>
                <c:pt idx="10">
                  <c:v>20011</c:v>
                </c:pt>
                <c:pt idx="11">
                  <c:v>20503</c:v>
                </c:pt>
                <c:pt idx="12">
                  <c:v>20844</c:v>
                </c:pt>
                <c:pt idx="13">
                  <c:v>21191</c:v>
                </c:pt>
                <c:pt idx="14">
                  <c:v>22042</c:v>
                </c:pt>
                <c:pt idx="15">
                  <c:v>22864</c:v>
                </c:pt>
                <c:pt idx="16">
                  <c:v>23439</c:v>
                </c:pt>
                <c:pt idx="17">
                  <c:v>26801</c:v>
                </c:pt>
              </c:numCache>
            </c:numRef>
          </c:val>
        </c:ser>
        <c:dLbls>
          <c:dLblPos val="outEnd"/>
          <c:showLegendKey val="0"/>
          <c:showVal val="1"/>
          <c:showCatName val="0"/>
          <c:showSerName val="0"/>
          <c:showPercent val="0"/>
          <c:showBubbleSize val="0"/>
        </c:dLbls>
        <c:gapWidth val="182"/>
        <c:axId val="446227392"/>
        <c:axId val="446228176"/>
      </c:barChart>
      <c:catAx>
        <c:axId val="446227392"/>
        <c:scaling>
          <c:orientation val="minMax"/>
        </c:scaling>
        <c:delete val="0"/>
        <c:axPos val="l"/>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800" b="0" i="0" u="none" strike="noStrike" kern="1200" baseline="0">
                <a:solidFill>
                  <a:sysClr val="windowText" lastClr="000000"/>
                </a:solidFill>
                <a:latin typeface="Arial" panose="020B0604020202020204" pitchFamily="34" charset="0"/>
                <a:ea typeface="+mn-ea"/>
                <a:cs typeface="Arial" panose="020B0604020202020204" pitchFamily="34" charset="0"/>
              </a:defRPr>
            </a:pPr>
            <a:endParaRPr lang="es-ES"/>
          </a:p>
        </c:txPr>
        <c:crossAx val="446228176"/>
        <c:crosses val="autoZero"/>
        <c:auto val="1"/>
        <c:lblAlgn val="ctr"/>
        <c:lblOffset val="100"/>
        <c:noMultiLvlLbl val="0"/>
      </c:catAx>
      <c:valAx>
        <c:axId val="446228176"/>
        <c:scaling>
          <c:orientation val="minMax"/>
          <c:max val="30000"/>
        </c:scaling>
        <c:delete val="0"/>
        <c:axPos val="b"/>
        <c:majorGridlines>
          <c:spPr>
            <a:ln w="9525" cap="flat" cmpd="sng" algn="ctr">
              <a:solidFill>
                <a:schemeClr val="tx1">
                  <a:lumMod val="15000"/>
                  <a:lumOff val="85000"/>
                </a:schemeClr>
              </a:solidFill>
              <a:prstDash val="dash"/>
              <a:round/>
            </a:ln>
            <a:effectLst/>
          </c:spPr>
        </c:majorGridlines>
        <c:numFmt formatCode="#,##0\ &quot;€&quot;" sourceLinked="1"/>
        <c:majorTickMark val="none"/>
        <c:minorTickMark val="none"/>
        <c:tickLblPos val="nextTo"/>
        <c:spPr>
          <a:noFill/>
          <a:ln>
            <a:noFill/>
          </a:ln>
          <a:effectLst/>
        </c:spPr>
        <c:txPr>
          <a:bodyPr rot="-60000000" spcFirstLastPara="1" vertOverflow="ellipsis" vert="horz" wrap="square" anchor="ctr" anchorCtr="1"/>
          <a:lstStyle/>
          <a:p>
            <a:pPr>
              <a:defRPr sz="800" b="0" i="0" u="none" strike="noStrike" kern="1200" baseline="0">
                <a:solidFill>
                  <a:sysClr val="windowText" lastClr="000000"/>
                </a:solidFill>
                <a:latin typeface="Arial" panose="020B0604020202020204" pitchFamily="34" charset="0"/>
                <a:ea typeface="+mn-ea"/>
                <a:cs typeface="Arial" panose="020B0604020202020204" pitchFamily="34" charset="0"/>
              </a:defRPr>
            </a:pPr>
            <a:endParaRPr lang="es-ES"/>
          </a:p>
        </c:txPr>
        <c:crossAx val="446227392"/>
        <c:crosses val="autoZero"/>
        <c:crossBetween val="between"/>
      </c:valAx>
      <c:spPr>
        <a:pattFill prst="pct5">
          <a:fgClr>
            <a:srgbClr val="FFFFCC"/>
          </a:fgClr>
          <a:bgClr>
            <a:schemeClr val="bg1"/>
          </a:bgClr>
        </a:pattFill>
        <a:ln>
          <a:solidFill>
            <a:sysClr val="windowText" lastClr="000000">
              <a:lumMod val="25000"/>
              <a:lumOff val="75000"/>
            </a:sysClr>
          </a:solidFill>
        </a:ln>
        <a:effectLst/>
      </c:spPr>
    </c:plotArea>
    <c:legend>
      <c:legendPos val="b"/>
      <c:layout/>
      <c:overlay val="0"/>
      <c:spPr>
        <a:solidFill>
          <a:sysClr val="window" lastClr="FFFFFF"/>
        </a:solidFill>
        <a:ln>
          <a:noFill/>
        </a:ln>
        <a:effectLst/>
      </c:spPr>
      <c:txPr>
        <a:bodyPr rot="0" spcFirstLastPara="1" vertOverflow="ellipsis" vert="horz" wrap="square" anchor="ctr" anchorCtr="1"/>
        <a:lstStyle/>
        <a:p>
          <a:pPr>
            <a:defRPr sz="800" b="0" i="0" u="none" strike="noStrike" kern="1200" baseline="0">
              <a:solidFill>
                <a:schemeClr val="tx1"/>
              </a:solidFill>
              <a:latin typeface="Arial" panose="020B0604020202020204" pitchFamily="34" charset="0"/>
              <a:ea typeface="+mn-ea"/>
              <a:cs typeface="Arial" panose="020B0604020202020204" pitchFamily="34" charset="0"/>
            </a:defRPr>
          </a:pPr>
          <a:endParaRPr lang="es-ES"/>
        </a:p>
      </c:txPr>
    </c:legend>
    <c:plotVisOnly val="1"/>
    <c:dispBlanksAs val="gap"/>
    <c:showDLblsOverMax val="0"/>
  </c:chart>
  <c:spPr>
    <a:solidFill>
      <a:srgbClr val="FFFFCC"/>
    </a:solidFill>
    <a:ln w="9525" cap="flat" cmpd="sng" algn="ctr">
      <a:solidFill>
        <a:schemeClr val="tx1">
          <a:lumMod val="15000"/>
          <a:lumOff val="85000"/>
        </a:schemeClr>
      </a:solidFill>
      <a:round/>
    </a:ln>
    <a:effectLst/>
  </c:spPr>
  <c:txPr>
    <a:bodyPr/>
    <a:lstStyle/>
    <a:p>
      <a:pPr>
        <a:defRPr/>
      </a:pPr>
      <a:endParaRPr lang="es-ES"/>
    </a:p>
  </c:txPr>
  <c:printSettings>
    <c:headerFooter/>
    <c:pageMargins b="0.75" l="0.7" r="0.7" t="0.75" header="0.3" footer="0.3"/>
    <c:pageSetup orientation="landscape"/>
  </c:printSettings>
</c:chartSpace>
</file>

<file path=xl/charts/chart5.xml><?xml version="1.0" encoding="utf-8"?>
<c:chartSpace xmlns:c="http://schemas.openxmlformats.org/drawingml/2006/chart" xmlns:a="http://schemas.openxmlformats.org/drawingml/2006/main" xmlns:r="http://schemas.openxmlformats.org/officeDocument/2006/relationships">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000" b="1" i="0" u="none" strike="noStrike" kern="1200" spc="0" baseline="0">
                <a:solidFill>
                  <a:srgbClr val="000080"/>
                </a:solidFill>
                <a:latin typeface="Arial" panose="020B0604020202020204" pitchFamily="34" charset="0"/>
                <a:ea typeface="+mn-ea"/>
                <a:cs typeface="Arial" panose="020B0604020202020204" pitchFamily="34" charset="0"/>
              </a:defRPr>
            </a:pPr>
            <a:r>
              <a:rPr lang="es-ES"/>
              <a:t>Gráfico 2.2.2. Distribución del Número de asalariados por Tramo de edad en cada Provincia. </a:t>
            </a:r>
          </a:p>
          <a:p>
            <a:pPr>
              <a:defRPr sz="1000" b="1">
                <a:solidFill>
                  <a:srgbClr val="000080"/>
                </a:solidFill>
                <a:latin typeface="Arial" panose="020B0604020202020204" pitchFamily="34" charset="0"/>
                <a:cs typeface="Arial" panose="020B0604020202020204" pitchFamily="34" charset="0"/>
              </a:defRPr>
            </a:pPr>
            <a:r>
              <a:rPr lang="es-ES"/>
              <a:t>Castilla y León. Año 2020</a:t>
            </a:r>
          </a:p>
        </c:rich>
      </c:tx>
      <c:layout/>
      <c:overlay val="0"/>
      <c:spPr>
        <a:noFill/>
        <a:ln>
          <a:noFill/>
        </a:ln>
        <a:effectLst/>
      </c:spPr>
      <c:txPr>
        <a:bodyPr rot="0" spcFirstLastPara="1" vertOverflow="ellipsis" vert="horz" wrap="square" anchor="ctr" anchorCtr="1"/>
        <a:lstStyle/>
        <a:p>
          <a:pPr>
            <a:defRPr sz="1000" b="1" i="0" u="none" strike="noStrike" kern="1200" spc="0" baseline="0">
              <a:solidFill>
                <a:srgbClr val="000080"/>
              </a:solidFill>
              <a:latin typeface="Arial" panose="020B0604020202020204" pitchFamily="34" charset="0"/>
              <a:ea typeface="+mn-ea"/>
              <a:cs typeface="Arial" panose="020B0604020202020204" pitchFamily="34" charset="0"/>
            </a:defRPr>
          </a:pPr>
          <a:endParaRPr lang="es-ES"/>
        </a:p>
      </c:txPr>
    </c:title>
    <c:autoTitleDeleted val="0"/>
    <c:plotArea>
      <c:layout>
        <c:manualLayout>
          <c:layoutTarget val="inner"/>
          <c:xMode val="edge"/>
          <c:yMode val="edge"/>
          <c:x val="5.0934276556288252E-2"/>
          <c:y val="0.16195675541741519"/>
          <c:w val="0.93251192359420088"/>
          <c:h val="0.73384226549433573"/>
        </c:manualLayout>
      </c:layout>
      <c:barChart>
        <c:barDir val="col"/>
        <c:grouping val="percentStacked"/>
        <c:varyColors val="0"/>
        <c:ser>
          <c:idx val="0"/>
          <c:order val="0"/>
          <c:tx>
            <c:strRef>
              <c:f>'G 2.2.2.'!$B$22</c:f>
              <c:strCache>
                <c:ptCount val="1"/>
                <c:pt idx="0">
                  <c:v>&lt;18 años</c:v>
                </c:pt>
              </c:strCache>
            </c:strRef>
          </c:tx>
          <c:spPr>
            <a:solidFill>
              <a:srgbClr val="0070C0"/>
            </a:solidFill>
            <a:ln>
              <a:noFill/>
            </a:ln>
            <a:effectLst/>
          </c:spPr>
          <c:invertIfNegative val="0"/>
          <c:cat>
            <c:strRef>
              <c:f>'G 2.2.2.'!$C$12:$L$12</c:f>
              <c:strCache>
                <c:ptCount val="10"/>
                <c:pt idx="0">
                  <c:v>Ávila</c:v>
                </c:pt>
                <c:pt idx="1">
                  <c:v>Burgos</c:v>
                </c:pt>
                <c:pt idx="2">
                  <c:v>León</c:v>
                </c:pt>
                <c:pt idx="3">
                  <c:v>Palencia</c:v>
                </c:pt>
                <c:pt idx="4">
                  <c:v>Salamanca</c:v>
                </c:pt>
                <c:pt idx="5">
                  <c:v>Segovia</c:v>
                </c:pt>
                <c:pt idx="6">
                  <c:v>Soria</c:v>
                </c:pt>
                <c:pt idx="7">
                  <c:v>Valladolid</c:v>
                </c:pt>
                <c:pt idx="8">
                  <c:v>Zamora</c:v>
                </c:pt>
                <c:pt idx="9">
                  <c:v>Castilla y León</c:v>
                </c:pt>
              </c:strCache>
            </c:strRef>
          </c:cat>
          <c:val>
            <c:numRef>
              <c:f>'G 2.2.2.'!$C$22:$L$22</c:f>
              <c:numCache>
                <c:formatCode>General</c:formatCode>
                <c:ptCount val="10"/>
                <c:pt idx="0">
                  <c:v>6.2706180648327376E-4</c:v>
                </c:pt>
                <c:pt idx="1">
                  <c:v>1.6221816298154258E-3</c:v>
                </c:pt>
                <c:pt idx="2">
                  <c:v>1.1942178467242188E-3</c:v>
                </c:pt>
                <c:pt idx="3">
                  <c:v>1.6314749160731654E-3</c:v>
                </c:pt>
                <c:pt idx="4">
                  <c:v>1.2679261925200231E-3</c:v>
                </c:pt>
                <c:pt idx="5">
                  <c:v>3.236833348458723E-3</c:v>
                </c:pt>
                <c:pt idx="6">
                  <c:v>2.0520915548539859E-3</c:v>
                </c:pt>
                <c:pt idx="7">
                  <c:v>1.6350861873087015E-3</c:v>
                </c:pt>
                <c:pt idx="8">
                  <c:v>1.2349134737292739E-3</c:v>
                </c:pt>
                <c:pt idx="9">
                  <c:v>1.6028948490502586E-3</c:v>
                </c:pt>
              </c:numCache>
            </c:numRef>
          </c:val>
        </c:ser>
        <c:ser>
          <c:idx val="1"/>
          <c:order val="1"/>
          <c:tx>
            <c:strRef>
              <c:f>'G 2.2.2.'!$B$23</c:f>
              <c:strCache>
                <c:ptCount val="1"/>
                <c:pt idx="0">
                  <c:v>De 18 a 25 años</c:v>
                </c:pt>
              </c:strCache>
            </c:strRef>
          </c:tx>
          <c:spPr>
            <a:solidFill>
              <a:srgbClr val="00B050"/>
            </a:solidFill>
            <a:ln>
              <a:noFill/>
            </a:ln>
            <a:effectLst/>
          </c:spPr>
          <c:invertIfNegative val="0"/>
          <c:dLbls>
            <c:numFmt formatCode="0.00%" sourceLinked="0"/>
            <c:spPr>
              <a:noFill/>
              <a:ln>
                <a:noFill/>
              </a:ln>
              <a:effectLst/>
            </c:spPr>
            <c:txPr>
              <a:bodyPr rot="0" spcFirstLastPara="1" vertOverflow="ellipsis" vert="horz" wrap="square" lIns="38100" tIns="19050" rIns="38100" bIns="19050" anchor="ctr" anchorCtr="1">
                <a:spAutoFit/>
              </a:bodyPr>
              <a:lstStyle/>
              <a:p>
                <a:pPr>
                  <a:defRPr sz="800" b="0" i="0" u="none" strike="noStrike" kern="1200" baseline="0">
                    <a:solidFill>
                      <a:schemeClr val="bg1"/>
                    </a:solidFill>
                    <a:latin typeface="Arial" panose="020B0604020202020204" pitchFamily="34" charset="0"/>
                    <a:ea typeface="+mn-ea"/>
                    <a:cs typeface="Arial" panose="020B0604020202020204" pitchFamily="34" charset="0"/>
                  </a:defRPr>
                </a:pPr>
                <a:endParaRPr lang="es-ES"/>
              </a:p>
            </c:txPr>
            <c:showLegendKey val="0"/>
            <c:showVal val="1"/>
            <c:showCatName val="0"/>
            <c:showSerName val="0"/>
            <c:showPercent val="0"/>
            <c:showBubbleSize val="0"/>
            <c:showLeaderLines val="0"/>
            <c:extLst>
              <c:ext xmlns:c15="http://schemas.microsoft.com/office/drawing/2012/chart" uri="{CE6537A1-D6FC-4f65-9D91-7224C49458BB}">
                <c15:layout/>
                <c15:showLeaderLines val="1"/>
                <c15:leaderLines>
                  <c:spPr>
                    <a:ln w="9525" cap="flat" cmpd="sng" algn="ctr">
                      <a:solidFill>
                        <a:schemeClr val="tx1">
                          <a:lumMod val="35000"/>
                          <a:lumOff val="65000"/>
                        </a:schemeClr>
                      </a:solidFill>
                      <a:round/>
                    </a:ln>
                    <a:effectLst/>
                  </c:spPr>
                </c15:leaderLines>
              </c:ext>
            </c:extLst>
          </c:dLbls>
          <c:cat>
            <c:strRef>
              <c:f>'G 2.2.2.'!$C$12:$L$12</c:f>
              <c:strCache>
                <c:ptCount val="10"/>
                <c:pt idx="0">
                  <c:v>Ávila</c:v>
                </c:pt>
                <c:pt idx="1">
                  <c:v>Burgos</c:v>
                </c:pt>
                <c:pt idx="2">
                  <c:v>León</c:v>
                </c:pt>
                <c:pt idx="3">
                  <c:v>Palencia</c:v>
                </c:pt>
                <c:pt idx="4">
                  <c:v>Salamanca</c:v>
                </c:pt>
                <c:pt idx="5">
                  <c:v>Segovia</c:v>
                </c:pt>
                <c:pt idx="6">
                  <c:v>Soria</c:v>
                </c:pt>
                <c:pt idx="7">
                  <c:v>Valladolid</c:v>
                </c:pt>
                <c:pt idx="8">
                  <c:v>Zamora</c:v>
                </c:pt>
                <c:pt idx="9">
                  <c:v>Castilla y León</c:v>
                </c:pt>
              </c:strCache>
            </c:strRef>
          </c:cat>
          <c:val>
            <c:numRef>
              <c:f>'G 2.2.2.'!$C$23:$L$23</c:f>
              <c:numCache>
                <c:formatCode>General</c:formatCode>
                <c:ptCount val="10"/>
                <c:pt idx="0">
                  <c:v>9.0698104640016139E-2</c:v>
                </c:pt>
                <c:pt idx="1">
                  <c:v>8.1265846942392098E-2</c:v>
                </c:pt>
                <c:pt idx="2">
                  <c:v>7.271657823909311E-2</c:v>
                </c:pt>
                <c:pt idx="3">
                  <c:v>8.0067768958052274E-2</c:v>
                </c:pt>
                <c:pt idx="4">
                  <c:v>7.6193701320690824E-2</c:v>
                </c:pt>
                <c:pt idx="5">
                  <c:v>0.10413830656139396</c:v>
                </c:pt>
                <c:pt idx="6">
                  <c:v>9.3107077084977632E-2</c:v>
                </c:pt>
                <c:pt idx="7">
                  <c:v>7.9014314800871455E-2</c:v>
                </c:pt>
                <c:pt idx="8">
                  <c:v>8.0450496435216443E-2</c:v>
                </c:pt>
                <c:pt idx="9">
                  <c:v>8.1065621257947681E-2</c:v>
                </c:pt>
              </c:numCache>
            </c:numRef>
          </c:val>
        </c:ser>
        <c:ser>
          <c:idx val="2"/>
          <c:order val="2"/>
          <c:tx>
            <c:strRef>
              <c:f>'G 2.2.2.'!$B$24</c:f>
              <c:strCache>
                <c:ptCount val="1"/>
                <c:pt idx="0">
                  <c:v>De 26 a 35 años</c:v>
                </c:pt>
              </c:strCache>
            </c:strRef>
          </c:tx>
          <c:spPr>
            <a:solidFill>
              <a:srgbClr val="E10000"/>
            </a:solidFill>
            <a:ln>
              <a:noFill/>
            </a:ln>
            <a:effectLst/>
          </c:spPr>
          <c:invertIfNegative val="0"/>
          <c:dLbls>
            <c:numFmt formatCode="0.00%" sourceLinked="0"/>
            <c:spPr>
              <a:noFill/>
              <a:ln>
                <a:noFill/>
              </a:ln>
              <a:effectLst/>
            </c:spPr>
            <c:txPr>
              <a:bodyPr rot="0" spcFirstLastPara="1" vertOverflow="ellipsis" vert="horz" wrap="square" lIns="38100" tIns="19050" rIns="38100" bIns="19050" anchor="ctr" anchorCtr="1">
                <a:spAutoFit/>
              </a:bodyPr>
              <a:lstStyle/>
              <a:p>
                <a:pPr>
                  <a:defRPr sz="800" b="0" i="0" u="none" strike="noStrike" kern="1200" baseline="0">
                    <a:solidFill>
                      <a:schemeClr val="bg1"/>
                    </a:solidFill>
                    <a:latin typeface="Arial" panose="020B0604020202020204" pitchFamily="34" charset="0"/>
                    <a:ea typeface="+mn-ea"/>
                    <a:cs typeface="Arial" panose="020B0604020202020204" pitchFamily="34" charset="0"/>
                  </a:defRPr>
                </a:pPr>
                <a:endParaRPr lang="es-ES"/>
              </a:p>
            </c:txPr>
            <c:showLegendKey val="0"/>
            <c:showVal val="1"/>
            <c:showCatName val="0"/>
            <c:showSerName val="0"/>
            <c:showPercent val="0"/>
            <c:showBubbleSize val="0"/>
            <c:showLeaderLines val="0"/>
            <c:extLst>
              <c:ext xmlns:c15="http://schemas.microsoft.com/office/drawing/2012/chart" uri="{CE6537A1-D6FC-4f65-9D91-7224C49458BB}">
                <c15:layout/>
                <c15:showLeaderLines val="1"/>
                <c15:leaderLines>
                  <c:spPr>
                    <a:ln w="9525" cap="flat" cmpd="sng" algn="ctr">
                      <a:solidFill>
                        <a:schemeClr val="tx1">
                          <a:lumMod val="35000"/>
                          <a:lumOff val="65000"/>
                        </a:schemeClr>
                      </a:solidFill>
                      <a:round/>
                    </a:ln>
                    <a:effectLst/>
                  </c:spPr>
                </c15:leaderLines>
              </c:ext>
            </c:extLst>
          </c:dLbls>
          <c:cat>
            <c:strRef>
              <c:f>'G 2.2.2.'!$C$12:$L$12</c:f>
              <c:strCache>
                <c:ptCount val="10"/>
                <c:pt idx="0">
                  <c:v>Ávila</c:v>
                </c:pt>
                <c:pt idx="1">
                  <c:v>Burgos</c:v>
                </c:pt>
                <c:pt idx="2">
                  <c:v>León</c:v>
                </c:pt>
                <c:pt idx="3">
                  <c:v>Palencia</c:v>
                </c:pt>
                <c:pt idx="4">
                  <c:v>Salamanca</c:v>
                </c:pt>
                <c:pt idx="5">
                  <c:v>Segovia</c:v>
                </c:pt>
                <c:pt idx="6">
                  <c:v>Soria</c:v>
                </c:pt>
                <c:pt idx="7">
                  <c:v>Valladolid</c:v>
                </c:pt>
                <c:pt idx="8">
                  <c:v>Zamora</c:v>
                </c:pt>
                <c:pt idx="9">
                  <c:v>Castilla y León</c:v>
                </c:pt>
              </c:strCache>
            </c:strRef>
          </c:cat>
          <c:val>
            <c:numRef>
              <c:f>'G 2.2.2.'!$C$24:$L$24</c:f>
              <c:numCache>
                <c:formatCode>General</c:formatCode>
                <c:ptCount val="10"/>
                <c:pt idx="0">
                  <c:v>0.18657607507441853</c:v>
                </c:pt>
                <c:pt idx="1">
                  <c:v>0.18116633496005888</c:v>
                </c:pt>
                <c:pt idx="2">
                  <c:v>0.18469381086203515</c:v>
                </c:pt>
                <c:pt idx="3">
                  <c:v>0.18670975433752707</c:v>
                </c:pt>
                <c:pt idx="4">
                  <c:v>0.19057481945833563</c:v>
                </c:pt>
                <c:pt idx="5">
                  <c:v>0.18322896814592976</c:v>
                </c:pt>
                <c:pt idx="6">
                  <c:v>0.17990002630886609</c:v>
                </c:pt>
                <c:pt idx="7">
                  <c:v>0.1787946697081349</c:v>
                </c:pt>
                <c:pt idx="8">
                  <c:v>0.18447960746217049</c:v>
                </c:pt>
                <c:pt idx="9">
                  <c:v>0.18349269739964358</c:v>
                </c:pt>
              </c:numCache>
            </c:numRef>
          </c:val>
        </c:ser>
        <c:ser>
          <c:idx val="3"/>
          <c:order val="3"/>
          <c:tx>
            <c:strRef>
              <c:f>'G 2.2.2.'!$B$25</c:f>
              <c:strCache>
                <c:ptCount val="1"/>
                <c:pt idx="0">
                  <c:v>De 36 a 45 años</c:v>
                </c:pt>
              </c:strCache>
            </c:strRef>
          </c:tx>
          <c:spPr>
            <a:solidFill>
              <a:srgbClr val="FFFF66"/>
            </a:solidFill>
            <a:ln>
              <a:noFill/>
            </a:ln>
            <a:effectLst/>
          </c:spPr>
          <c:invertIfNegative val="0"/>
          <c:dLbls>
            <c:numFmt formatCode="0.00%" sourceLinked="0"/>
            <c:spPr>
              <a:noFill/>
              <a:ln>
                <a:noFill/>
              </a:ln>
              <a:effectLst/>
            </c:spPr>
            <c:txPr>
              <a:bodyPr rot="0" spcFirstLastPara="1" vertOverflow="ellipsis" vert="horz" wrap="square" lIns="38100" tIns="19050" rIns="38100" bIns="19050" anchor="ctr" anchorCtr="1">
                <a:spAutoFit/>
              </a:bodyPr>
              <a:lstStyle/>
              <a:p>
                <a:pPr>
                  <a:defRPr sz="800" b="0" i="0" u="none" strike="noStrike" kern="1200" baseline="0">
                    <a:solidFill>
                      <a:sysClr val="windowText" lastClr="000000"/>
                    </a:solidFill>
                    <a:latin typeface="Arial" panose="020B0604020202020204" pitchFamily="34" charset="0"/>
                    <a:ea typeface="+mn-ea"/>
                    <a:cs typeface="Arial" panose="020B0604020202020204" pitchFamily="34" charset="0"/>
                  </a:defRPr>
                </a:pPr>
                <a:endParaRPr lang="es-ES"/>
              </a:p>
            </c:txPr>
            <c:showLegendKey val="0"/>
            <c:showVal val="1"/>
            <c:showCatName val="0"/>
            <c:showSerName val="0"/>
            <c:showPercent val="0"/>
            <c:showBubbleSize val="0"/>
            <c:showLeaderLines val="0"/>
            <c:extLst>
              <c:ext xmlns:c15="http://schemas.microsoft.com/office/drawing/2012/chart" uri="{CE6537A1-D6FC-4f65-9D91-7224C49458BB}">
                <c15:layout/>
                <c15:showLeaderLines val="1"/>
                <c15:leaderLines>
                  <c:spPr>
                    <a:ln w="9525" cap="flat" cmpd="sng" algn="ctr">
                      <a:solidFill>
                        <a:schemeClr val="tx1">
                          <a:lumMod val="35000"/>
                          <a:lumOff val="65000"/>
                        </a:schemeClr>
                      </a:solidFill>
                      <a:round/>
                    </a:ln>
                    <a:effectLst/>
                  </c:spPr>
                </c15:leaderLines>
              </c:ext>
            </c:extLst>
          </c:dLbls>
          <c:cat>
            <c:strRef>
              <c:f>'G 2.2.2.'!$C$12:$L$12</c:f>
              <c:strCache>
                <c:ptCount val="10"/>
                <c:pt idx="0">
                  <c:v>Ávila</c:v>
                </c:pt>
                <c:pt idx="1">
                  <c:v>Burgos</c:v>
                </c:pt>
                <c:pt idx="2">
                  <c:v>León</c:v>
                </c:pt>
                <c:pt idx="3">
                  <c:v>Palencia</c:v>
                </c:pt>
                <c:pt idx="4">
                  <c:v>Salamanca</c:v>
                </c:pt>
                <c:pt idx="5">
                  <c:v>Segovia</c:v>
                </c:pt>
                <c:pt idx="6">
                  <c:v>Soria</c:v>
                </c:pt>
                <c:pt idx="7">
                  <c:v>Valladolid</c:v>
                </c:pt>
                <c:pt idx="8">
                  <c:v>Zamora</c:v>
                </c:pt>
                <c:pt idx="9">
                  <c:v>Castilla y León</c:v>
                </c:pt>
              </c:strCache>
            </c:strRef>
          </c:cat>
          <c:val>
            <c:numRef>
              <c:f>'G 2.2.2.'!$C$25:$L$25</c:f>
              <c:numCache>
                <c:formatCode>General</c:formatCode>
                <c:ptCount val="10"/>
                <c:pt idx="0">
                  <c:v>0.25499066615092247</c:v>
                </c:pt>
                <c:pt idx="1">
                  <c:v>0.25841080727391696</c:v>
                </c:pt>
                <c:pt idx="2">
                  <c:v>0.26794445995805383</c:v>
                </c:pt>
                <c:pt idx="3">
                  <c:v>0.25797697110406925</c:v>
                </c:pt>
                <c:pt idx="4">
                  <c:v>0.25015947518881076</c:v>
                </c:pt>
                <c:pt idx="5">
                  <c:v>0.24796563511510422</c:v>
                </c:pt>
                <c:pt idx="6">
                  <c:v>0.24235727440147328</c:v>
                </c:pt>
                <c:pt idx="7">
                  <c:v>0.27714042583525283</c:v>
                </c:pt>
                <c:pt idx="8">
                  <c:v>0.25416165840646765</c:v>
                </c:pt>
                <c:pt idx="9">
                  <c:v>0.2615232948813177</c:v>
                </c:pt>
              </c:numCache>
            </c:numRef>
          </c:val>
        </c:ser>
        <c:ser>
          <c:idx val="4"/>
          <c:order val="4"/>
          <c:tx>
            <c:strRef>
              <c:f>'G 2.2.2.'!$B$26</c:f>
              <c:strCache>
                <c:ptCount val="1"/>
                <c:pt idx="0">
                  <c:v>De 46 a 55 años</c:v>
                </c:pt>
              </c:strCache>
            </c:strRef>
          </c:tx>
          <c:spPr>
            <a:pattFill prst="pct90">
              <a:fgClr>
                <a:srgbClr val="00B0F0"/>
              </a:fgClr>
              <a:bgClr>
                <a:srgbClr val="0070C0"/>
              </a:bgClr>
            </a:pattFill>
            <a:ln>
              <a:noFill/>
            </a:ln>
            <a:effectLst/>
          </c:spPr>
          <c:invertIfNegative val="0"/>
          <c:dLbls>
            <c:numFmt formatCode="0.00%" sourceLinked="0"/>
            <c:spPr>
              <a:noFill/>
              <a:ln>
                <a:noFill/>
              </a:ln>
              <a:effectLst/>
            </c:spPr>
            <c:txPr>
              <a:bodyPr rot="0" spcFirstLastPara="1" vertOverflow="ellipsis" vert="horz" wrap="square" lIns="38100" tIns="19050" rIns="38100" bIns="19050" anchor="ctr" anchorCtr="1">
                <a:spAutoFit/>
              </a:bodyPr>
              <a:lstStyle/>
              <a:p>
                <a:pPr>
                  <a:defRPr sz="800" b="0" i="0" u="none" strike="noStrike" kern="1200" baseline="0">
                    <a:solidFill>
                      <a:schemeClr val="bg1"/>
                    </a:solidFill>
                    <a:latin typeface="Arial" panose="020B0604020202020204" pitchFamily="34" charset="0"/>
                    <a:ea typeface="+mn-ea"/>
                    <a:cs typeface="Arial" panose="020B0604020202020204" pitchFamily="34" charset="0"/>
                  </a:defRPr>
                </a:pPr>
                <a:endParaRPr lang="es-ES"/>
              </a:p>
            </c:txPr>
            <c:showLegendKey val="0"/>
            <c:showVal val="1"/>
            <c:showCatName val="0"/>
            <c:showSerName val="0"/>
            <c:showPercent val="0"/>
            <c:showBubbleSize val="0"/>
            <c:showLeaderLines val="0"/>
            <c:extLst>
              <c:ext xmlns:c15="http://schemas.microsoft.com/office/drawing/2012/chart" uri="{CE6537A1-D6FC-4f65-9D91-7224C49458BB}">
                <c15:layout/>
                <c15:showLeaderLines val="1"/>
                <c15:leaderLines>
                  <c:spPr>
                    <a:ln w="9525" cap="flat" cmpd="sng" algn="ctr">
                      <a:solidFill>
                        <a:schemeClr val="tx1">
                          <a:lumMod val="35000"/>
                          <a:lumOff val="65000"/>
                        </a:schemeClr>
                      </a:solidFill>
                      <a:round/>
                    </a:ln>
                    <a:effectLst/>
                  </c:spPr>
                </c15:leaderLines>
              </c:ext>
            </c:extLst>
          </c:dLbls>
          <c:cat>
            <c:strRef>
              <c:f>'G 2.2.2.'!$C$12:$L$12</c:f>
              <c:strCache>
                <c:ptCount val="10"/>
                <c:pt idx="0">
                  <c:v>Ávila</c:v>
                </c:pt>
                <c:pt idx="1">
                  <c:v>Burgos</c:v>
                </c:pt>
                <c:pt idx="2">
                  <c:v>León</c:v>
                </c:pt>
                <c:pt idx="3">
                  <c:v>Palencia</c:v>
                </c:pt>
                <c:pt idx="4">
                  <c:v>Salamanca</c:v>
                </c:pt>
                <c:pt idx="5">
                  <c:v>Segovia</c:v>
                </c:pt>
                <c:pt idx="6">
                  <c:v>Soria</c:v>
                </c:pt>
                <c:pt idx="7">
                  <c:v>Valladolid</c:v>
                </c:pt>
                <c:pt idx="8">
                  <c:v>Zamora</c:v>
                </c:pt>
                <c:pt idx="9">
                  <c:v>Castilla y León</c:v>
                </c:pt>
              </c:strCache>
            </c:strRef>
          </c:cat>
          <c:val>
            <c:numRef>
              <c:f>'G 2.2.2.'!$C$26:$L$26</c:f>
              <c:numCache>
                <c:formatCode>General</c:formatCode>
                <c:ptCount val="10"/>
                <c:pt idx="0">
                  <c:v>0.2593464623871109</c:v>
                </c:pt>
                <c:pt idx="1">
                  <c:v>0.27241064369257612</c:v>
                </c:pt>
                <c:pt idx="2">
                  <c:v>0.27267380028637461</c:v>
                </c:pt>
                <c:pt idx="3">
                  <c:v>0.26053399428983781</c:v>
                </c:pt>
                <c:pt idx="4">
                  <c:v>0.26878460217831296</c:v>
                </c:pt>
                <c:pt idx="5">
                  <c:v>0.26501194905768821</c:v>
                </c:pt>
                <c:pt idx="6">
                  <c:v>0.26437779531702182</c:v>
                </c:pt>
                <c:pt idx="7">
                  <c:v>0.27750130316814658</c:v>
                </c:pt>
                <c:pt idx="8">
                  <c:v>0.26158760476182635</c:v>
                </c:pt>
                <c:pt idx="9">
                  <c:v>0.27004378102989662</c:v>
                </c:pt>
              </c:numCache>
            </c:numRef>
          </c:val>
        </c:ser>
        <c:ser>
          <c:idx val="5"/>
          <c:order val="5"/>
          <c:tx>
            <c:strRef>
              <c:f>'G 2.2.2.'!$B$27</c:f>
              <c:strCache>
                <c:ptCount val="1"/>
                <c:pt idx="0">
                  <c:v>De 56 a 65 años</c:v>
                </c:pt>
              </c:strCache>
            </c:strRef>
          </c:tx>
          <c:spPr>
            <a:pattFill prst="pct90">
              <a:fgClr>
                <a:srgbClr val="92D050"/>
              </a:fgClr>
              <a:bgClr>
                <a:srgbClr val="00B050"/>
              </a:bgClr>
            </a:pattFill>
            <a:ln>
              <a:noFill/>
            </a:ln>
            <a:effectLst/>
          </c:spPr>
          <c:invertIfNegative val="0"/>
          <c:dLbls>
            <c:numFmt formatCode="0.00%" sourceLinked="0"/>
            <c:spPr>
              <a:noFill/>
              <a:ln>
                <a:noFill/>
              </a:ln>
              <a:effectLst/>
            </c:spPr>
            <c:txPr>
              <a:bodyPr rot="0" spcFirstLastPara="1" vertOverflow="ellipsis" vert="horz" wrap="square" lIns="38100" tIns="19050" rIns="38100" bIns="19050" anchor="ctr" anchorCtr="1">
                <a:spAutoFit/>
              </a:bodyPr>
              <a:lstStyle/>
              <a:p>
                <a:pPr>
                  <a:defRPr sz="800" b="0" i="0" u="none" strike="noStrike" kern="1200" baseline="0">
                    <a:solidFill>
                      <a:schemeClr val="bg1"/>
                    </a:solidFill>
                    <a:latin typeface="Arial" panose="020B0604020202020204" pitchFamily="34" charset="0"/>
                    <a:ea typeface="+mn-ea"/>
                    <a:cs typeface="Arial" panose="020B0604020202020204" pitchFamily="34" charset="0"/>
                  </a:defRPr>
                </a:pPr>
                <a:endParaRPr lang="es-ES"/>
              </a:p>
            </c:txPr>
            <c:showLegendKey val="0"/>
            <c:showVal val="1"/>
            <c:showCatName val="0"/>
            <c:showSerName val="0"/>
            <c:showPercent val="0"/>
            <c:showBubbleSize val="0"/>
            <c:showLeaderLines val="0"/>
            <c:extLst>
              <c:ext xmlns:c15="http://schemas.microsoft.com/office/drawing/2012/chart" uri="{CE6537A1-D6FC-4f65-9D91-7224C49458BB}">
                <c15:layout/>
                <c15:showLeaderLines val="1"/>
                <c15:leaderLines>
                  <c:spPr>
                    <a:ln w="9525" cap="flat" cmpd="sng" algn="ctr">
                      <a:solidFill>
                        <a:schemeClr val="tx1">
                          <a:lumMod val="35000"/>
                          <a:lumOff val="65000"/>
                        </a:schemeClr>
                      </a:solidFill>
                      <a:round/>
                    </a:ln>
                    <a:effectLst/>
                  </c:spPr>
                </c15:leaderLines>
              </c:ext>
            </c:extLst>
          </c:dLbls>
          <c:cat>
            <c:strRef>
              <c:f>'G 2.2.2.'!$C$12:$L$12</c:f>
              <c:strCache>
                <c:ptCount val="10"/>
                <c:pt idx="0">
                  <c:v>Ávila</c:v>
                </c:pt>
                <c:pt idx="1">
                  <c:v>Burgos</c:v>
                </c:pt>
                <c:pt idx="2">
                  <c:v>León</c:v>
                </c:pt>
                <c:pt idx="3">
                  <c:v>Palencia</c:v>
                </c:pt>
                <c:pt idx="4">
                  <c:v>Salamanca</c:v>
                </c:pt>
                <c:pt idx="5">
                  <c:v>Segovia</c:v>
                </c:pt>
                <c:pt idx="6">
                  <c:v>Soria</c:v>
                </c:pt>
                <c:pt idx="7">
                  <c:v>Valladolid</c:v>
                </c:pt>
                <c:pt idx="8">
                  <c:v>Zamora</c:v>
                </c:pt>
                <c:pt idx="9">
                  <c:v>Castilla y León</c:v>
                </c:pt>
              </c:strCache>
            </c:strRef>
          </c:cat>
          <c:val>
            <c:numRef>
              <c:f>'G 2.2.2.'!$C$27:$L$27</c:f>
              <c:numCache>
                <c:formatCode>General</c:formatCode>
                <c:ptCount val="10"/>
                <c:pt idx="0">
                  <c:v>0.1926809169035166</c:v>
                </c:pt>
                <c:pt idx="1">
                  <c:v>0.19051773494370075</c:v>
                </c:pt>
                <c:pt idx="2">
                  <c:v>0.18766450202304069</c:v>
                </c:pt>
                <c:pt idx="3">
                  <c:v>0.20064004015938255</c:v>
                </c:pt>
                <c:pt idx="4">
                  <c:v>0.19662306365619511</c:v>
                </c:pt>
                <c:pt idx="5">
                  <c:v>0.18437849774631695</c:v>
                </c:pt>
                <c:pt idx="6">
                  <c:v>0.20171007629571167</c:v>
                </c:pt>
                <c:pt idx="7">
                  <c:v>0.17399633776336249</c:v>
                </c:pt>
                <c:pt idx="8">
                  <c:v>0.20218003391895675</c:v>
                </c:pt>
                <c:pt idx="9">
                  <c:v>0.18851510126000107</c:v>
                </c:pt>
              </c:numCache>
            </c:numRef>
          </c:val>
        </c:ser>
        <c:ser>
          <c:idx val="6"/>
          <c:order val="6"/>
          <c:tx>
            <c:strRef>
              <c:f>'G 2.2.2.'!$B$28</c:f>
              <c:strCache>
                <c:ptCount val="1"/>
                <c:pt idx="0">
                  <c:v>&gt; 65 años</c:v>
                </c:pt>
              </c:strCache>
            </c:strRef>
          </c:tx>
          <c:spPr>
            <a:pattFill prst="pct90">
              <a:fgClr>
                <a:srgbClr val="FFC000"/>
              </a:fgClr>
              <a:bgClr>
                <a:srgbClr val="FF0000"/>
              </a:bgClr>
            </a:pattFill>
            <a:ln>
              <a:noFill/>
            </a:ln>
            <a:effectLst/>
          </c:spPr>
          <c:invertIfNegative val="0"/>
          <c:dLbls>
            <c:dLbl>
              <c:idx val="0"/>
              <c:layout>
                <c:manualLayout>
                  <c:x val="0"/>
                  <c:y val="-2.1798365122615803E-2"/>
                </c:manualLayout>
              </c:layout>
              <c:showLegendKey val="0"/>
              <c:showVal val="1"/>
              <c:showCatName val="0"/>
              <c:showSerName val="0"/>
              <c:showPercent val="0"/>
              <c:showBubbleSize val="0"/>
              <c:extLst>
                <c:ext xmlns:c15="http://schemas.microsoft.com/office/drawing/2012/chart" uri="{CE6537A1-D6FC-4f65-9D91-7224C49458BB}">
                  <c15:layout/>
                </c:ext>
              </c:extLst>
            </c:dLbl>
            <c:dLbl>
              <c:idx val="1"/>
              <c:layout>
                <c:manualLayout>
                  <c:x val="0"/>
                  <c:y val="-1.8165304268846518E-2"/>
                </c:manualLayout>
              </c:layout>
              <c:showLegendKey val="0"/>
              <c:showVal val="1"/>
              <c:showCatName val="0"/>
              <c:showSerName val="0"/>
              <c:showPercent val="0"/>
              <c:showBubbleSize val="0"/>
              <c:extLst>
                <c:ext xmlns:c15="http://schemas.microsoft.com/office/drawing/2012/chart" uri="{CE6537A1-D6FC-4f65-9D91-7224C49458BB}">
                  <c15:layout/>
                </c:ext>
              </c:extLst>
            </c:dLbl>
            <c:dLbl>
              <c:idx val="2"/>
              <c:layout>
                <c:manualLayout>
                  <c:x val="0"/>
                  <c:y val="-1.8165304268846504E-2"/>
                </c:manualLayout>
              </c:layout>
              <c:showLegendKey val="0"/>
              <c:showVal val="1"/>
              <c:showCatName val="0"/>
              <c:showSerName val="0"/>
              <c:showPercent val="0"/>
              <c:showBubbleSize val="0"/>
              <c:extLst>
                <c:ext xmlns:c15="http://schemas.microsoft.com/office/drawing/2012/chart" uri="{CE6537A1-D6FC-4f65-9D91-7224C49458BB}">
                  <c15:layout/>
                </c:ext>
              </c:extLst>
            </c:dLbl>
            <c:dLbl>
              <c:idx val="3"/>
              <c:layout>
                <c:manualLayout>
                  <c:x val="-5.5178695402705158E-17"/>
                  <c:y val="-1.8165304268846518E-2"/>
                </c:manualLayout>
              </c:layout>
              <c:showLegendKey val="0"/>
              <c:showVal val="1"/>
              <c:showCatName val="0"/>
              <c:showSerName val="0"/>
              <c:showPercent val="0"/>
              <c:showBubbleSize val="0"/>
              <c:extLst>
                <c:ext xmlns:c15="http://schemas.microsoft.com/office/drawing/2012/chart" uri="{CE6537A1-D6FC-4f65-9D91-7224C49458BB}">
                  <c15:layout/>
                </c:ext>
              </c:extLst>
            </c:dLbl>
            <c:dLbl>
              <c:idx val="4"/>
              <c:layout>
                <c:manualLayout>
                  <c:x val="0"/>
                  <c:y val="-2.179836512261582E-2"/>
                </c:manualLayout>
              </c:layout>
              <c:showLegendKey val="0"/>
              <c:showVal val="1"/>
              <c:showCatName val="0"/>
              <c:showSerName val="0"/>
              <c:showPercent val="0"/>
              <c:showBubbleSize val="0"/>
              <c:extLst>
                <c:ext xmlns:c15="http://schemas.microsoft.com/office/drawing/2012/chart" uri="{CE6537A1-D6FC-4f65-9D91-7224C49458BB}">
                  <c15:layout/>
                </c:ext>
              </c:extLst>
            </c:dLbl>
            <c:dLbl>
              <c:idx val="5"/>
              <c:layout>
                <c:manualLayout>
                  <c:x val="0"/>
                  <c:y val="-2.1798365122615803E-2"/>
                </c:manualLayout>
              </c:layout>
              <c:showLegendKey val="0"/>
              <c:showVal val="1"/>
              <c:showCatName val="0"/>
              <c:showSerName val="0"/>
              <c:showPercent val="0"/>
              <c:showBubbleSize val="0"/>
              <c:extLst>
                <c:ext xmlns:c15="http://schemas.microsoft.com/office/drawing/2012/chart" uri="{CE6537A1-D6FC-4f65-9D91-7224C49458BB}">
                  <c15:layout/>
                </c:ext>
              </c:extLst>
            </c:dLbl>
            <c:dLbl>
              <c:idx val="6"/>
              <c:layout>
                <c:manualLayout>
                  <c:x val="0"/>
                  <c:y val="-2.1798365122615803E-2"/>
                </c:manualLayout>
              </c:layout>
              <c:showLegendKey val="0"/>
              <c:showVal val="1"/>
              <c:showCatName val="0"/>
              <c:showSerName val="0"/>
              <c:showPercent val="0"/>
              <c:showBubbleSize val="0"/>
              <c:extLst>
                <c:ext xmlns:c15="http://schemas.microsoft.com/office/drawing/2012/chart" uri="{CE6537A1-D6FC-4f65-9D91-7224C49458BB}">
                  <c15:layout/>
                </c:ext>
              </c:extLst>
            </c:dLbl>
            <c:dLbl>
              <c:idx val="7"/>
              <c:layout>
                <c:manualLayout>
                  <c:x val="0"/>
                  <c:y val="-1.8165304268846518E-2"/>
                </c:manualLayout>
              </c:layout>
              <c:showLegendKey val="0"/>
              <c:showVal val="1"/>
              <c:showCatName val="0"/>
              <c:showSerName val="0"/>
              <c:showPercent val="0"/>
              <c:showBubbleSize val="0"/>
              <c:extLst>
                <c:ext xmlns:c15="http://schemas.microsoft.com/office/drawing/2012/chart" uri="{CE6537A1-D6FC-4f65-9D91-7224C49458BB}">
                  <c15:layout/>
                </c:ext>
              </c:extLst>
            </c:dLbl>
            <c:dLbl>
              <c:idx val="8"/>
              <c:layout>
                <c:manualLayout>
                  <c:x val="0"/>
                  <c:y val="-2.1798365122615838E-2"/>
                </c:manualLayout>
              </c:layout>
              <c:showLegendKey val="0"/>
              <c:showVal val="1"/>
              <c:showCatName val="0"/>
              <c:showSerName val="0"/>
              <c:showPercent val="0"/>
              <c:showBubbleSize val="0"/>
              <c:extLst>
                <c:ext xmlns:c15="http://schemas.microsoft.com/office/drawing/2012/chart" uri="{CE6537A1-D6FC-4f65-9D91-7224C49458BB}">
                  <c15:layout/>
                </c:ext>
              </c:extLst>
            </c:dLbl>
            <c:dLbl>
              <c:idx val="9"/>
              <c:layout>
                <c:manualLayout>
                  <c:x val="0"/>
                  <c:y val="-2.1798365122615803E-2"/>
                </c:manualLayout>
              </c:layout>
              <c:showLegendKey val="0"/>
              <c:showVal val="1"/>
              <c:showCatName val="0"/>
              <c:showSerName val="0"/>
              <c:showPercent val="0"/>
              <c:showBubbleSize val="0"/>
              <c:extLst>
                <c:ext xmlns:c15="http://schemas.microsoft.com/office/drawing/2012/chart" uri="{CE6537A1-D6FC-4f65-9D91-7224C49458BB}">
                  <c15:layout/>
                </c:ext>
              </c:extLst>
            </c:dLbl>
            <c:numFmt formatCode="0.00%" sourceLinked="0"/>
            <c:spPr>
              <a:noFill/>
              <a:ln>
                <a:noFill/>
              </a:ln>
              <a:effectLst/>
            </c:spPr>
            <c:txPr>
              <a:bodyPr rot="0" spcFirstLastPara="1" vertOverflow="ellipsis" vert="horz" wrap="square" lIns="38100" tIns="19050" rIns="38100" bIns="19050" anchor="ctr" anchorCtr="1">
                <a:spAutoFit/>
              </a:bodyPr>
              <a:lstStyle/>
              <a:p>
                <a:pPr>
                  <a:defRPr sz="800" b="0" i="0" u="none" strike="noStrike" kern="1200" baseline="0">
                    <a:solidFill>
                      <a:sysClr val="windowText" lastClr="000000"/>
                    </a:solidFill>
                    <a:latin typeface="Arial" panose="020B0604020202020204" pitchFamily="34" charset="0"/>
                    <a:ea typeface="+mn-ea"/>
                    <a:cs typeface="Arial" panose="020B0604020202020204" pitchFamily="34" charset="0"/>
                  </a:defRPr>
                </a:pPr>
                <a:endParaRPr lang="es-ES"/>
              </a:p>
            </c:txP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f>'G 2.2.2.'!$C$12:$L$12</c:f>
              <c:strCache>
                <c:ptCount val="10"/>
                <c:pt idx="0">
                  <c:v>Ávila</c:v>
                </c:pt>
                <c:pt idx="1">
                  <c:v>Burgos</c:v>
                </c:pt>
                <c:pt idx="2">
                  <c:v>León</c:v>
                </c:pt>
                <c:pt idx="3">
                  <c:v>Palencia</c:v>
                </c:pt>
                <c:pt idx="4">
                  <c:v>Salamanca</c:v>
                </c:pt>
                <c:pt idx="5">
                  <c:v>Segovia</c:v>
                </c:pt>
                <c:pt idx="6">
                  <c:v>Soria</c:v>
                </c:pt>
                <c:pt idx="7">
                  <c:v>Valladolid</c:v>
                </c:pt>
                <c:pt idx="8">
                  <c:v>Zamora</c:v>
                </c:pt>
                <c:pt idx="9">
                  <c:v>Castilla y León</c:v>
                </c:pt>
              </c:strCache>
            </c:strRef>
          </c:cat>
          <c:val>
            <c:numRef>
              <c:f>'G 2.2.2.'!$C$28:$L$28</c:f>
              <c:numCache>
                <c:formatCode>General</c:formatCode>
                <c:ptCount val="10"/>
                <c:pt idx="0">
                  <c:v>1.4160542204133802E-2</c:v>
                </c:pt>
                <c:pt idx="1">
                  <c:v>1.4606450557539737E-2</c:v>
                </c:pt>
                <c:pt idx="2">
                  <c:v>1.3112630784678364E-2</c:v>
                </c:pt>
                <c:pt idx="3">
                  <c:v>1.2439996235057886E-2</c:v>
                </c:pt>
                <c:pt idx="4">
                  <c:v>1.6396412005134708E-2</c:v>
                </c:pt>
                <c:pt idx="5">
                  <c:v>1.2039810025108146E-2</c:v>
                </c:pt>
                <c:pt idx="6">
                  <c:v>1.64956590370955E-2</c:v>
                </c:pt>
                <c:pt idx="7">
                  <c:v>1.1917862536923098E-2</c:v>
                </c:pt>
                <c:pt idx="8">
                  <c:v>1.590568554163305E-2</c:v>
                </c:pt>
                <c:pt idx="9">
                  <c:v>1.3756609322143102E-2</c:v>
                </c:pt>
              </c:numCache>
            </c:numRef>
          </c:val>
        </c:ser>
        <c:dLbls>
          <c:showLegendKey val="0"/>
          <c:showVal val="0"/>
          <c:showCatName val="0"/>
          <c:showSerName val="0"/>
          <c:showPercent val="0"/>
          <c:showBubbleSize val="0"/>
        </c:dLbls>
        <c:gapWidth val="100"/>
        <c:overlap val="100"/>
        <c:axId val="446219944"/>
        <c:axId val="446227000"/>
      </c:barChart>
      <c:catAx>
        <c:axId val="446219944"/>
        <c:scaling>
          <c:orientation val="minMax"/>
        </c:scaling>
        <c:delete val="0"/>
        <c:axPos val="b"/>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800" b="0" i="0" u="none" strike="noStrike" kern="1200" baseline="0">
                <a:solidFill>
                  <a:sysClr val="windowText" lastClr="000000"/>
                </a:solidFill>
                <a:latin typeface="Arial" panose="020B0604020202020204" pitchFamily="34" charset="0"/>
                <a:ea typeface="+mn-ea"/>
                <a:cs typeface="Arial" panose="020B0604020202020204" pitchFamily="34" charset="0"/>
              </a:defRPr>
            </a:pPr>
            <a:endParaRPr lang="es-ES"/>
          </a:p>
        </c:txPr>
        <c:crossAx val="446227000"/>
        <c:crosses val="autoZero"/>
        <c:auto val="1"/>
        <c:lblAlgn val="ctr"/>
        <c:lblOffset val="100"/>
        <c:noMultiLvlLbl val="0"/>
      </c:catAx>
      <c:valAx>
        <c:axId val="446227000"/>
        <c:scaling>
          <c:orientation val="minMax"/>
        </c:scaling>
        <c:delete val="0"/>
        <c:axPos val="l"/>
        <c:majorGridlines>
          <c:spPr>
            <a:ln w="9525" cap="flat" cmpd="sng" algn="ctr">
              <a:solidFill>
                <a:schemeClr val="bg1">
                  <a:lumMod val="85000"/>
                </a:schemeClr>
              </a:solidFill>
              <a:prstDash val="dash"/>
              <a:round/>
            </a:ln>
            <a:effectLst/>
          </c:spPr>
        </c:majorGridlines>
        <c:numFmt formatCode="0%" sourceLinked="1"/>
        <c:majorTickMark val="none"/>
        <c:minorTickMark val="none"/>
        <c:tickLblPos val="nextTo"/>
        <c:spPr>
          <a:noFill/>
          <a:ln>
            <a:noFill/>
          </a:ln>
          <a:effectLst/>
        </c:spPr>
        <c:txPr>
          <a:bodyPr rot="-60000000" spcFirstLastPara="1" vertOverflow="ellipsis" vert="horz" wrap="square" anchor="ctr" anchorCtr="1"/>
          <a:lstStyle/>
          <a:p>
            <a:pPr>
              <a:defRPr sz="800" b="0" i="0" u="none" strike="noStrike" kern="1200" baseline="0">
                <a:solidFill>
                  <a:sysClr val="windowText" lastClr="000000"/>
                </a:solidFill>
                <a:latin typeface="Arial" panose="020B0604020202020204" pitchFamily="34" charset="0"/>
                <a:ea typeface="+mn-ea"/>
                <a:cs typeface="Arial" panose="020B0604020202020204" pitchFamily="34" charset="0"/>
              </a:defRPr>
            </a:pPr>
            <a:endParaRPr lang="es-ES"/>
          </a:p>
        </c:txPr>
        <c:crossAx val="446219944"/>
        <c:crosses val="autoZero"/>
        <c:crossBetween val="between"/>
      </c:valAx>
      <c:spPr>
        <a:pattFill prst="pct5">
          <a:fgClr>
            <a:srgbClr val="FFFFCC"/>
          </a:fgClr>
          <a:bgClr>
            <a:schemeClr val="bg1"/>
          </a:bgClr>
        </a:pattFill>
        <a:ln>
          <a:solidFill>
            <a:sysClr val="windowText" lastClr="000000">
              <a:lumMod val="25000"/>
              <a:lumOff val="75000"/>
            </a:sysClr>
          </a:solidFill>
        </a:ln>
        <a:effectLst/>
      </c:spPr>
    </c:plotArea>
    <c:legend>
      <c:legendPos val="b"/>
      <c:layout>
        <c:manualLayout>
          <c:xMode val="edge"/>
          <c:yMode val="edge"/>
          <c:x val="0.12090004299348819"/>
          <c:y val="0.94827363877065807"/>
          <c:w val="0.75819979511510271"/>
          <c:h val="4.3030707070799284E-2"/>
        </c:manualLayout>
      </c:layout>
      <c:overlay val="0"/>
      <c:spPr>
        <a:solidFill>
          <a:schemeClr val="bg1"/>
        </a:solidFill>
        <a:ln>
          <a:solidFill>
            <a:sysClr val="windowText" lastClr="000000">
              <a:lumMod val="25000"/>
              <a:lumOff val="75000"/>
            </a:sysClr>
          </a:solidFill>
        </a:ln>
        <a:effectLst/>
      </c:spPr>
      <c:txPr>
        <a:bodyPr rot="0" spcFirstLastPara="1" vertOverflow="ellipsis" vert="horz" wrap="square" anchor="ctr" anchorCtr="1"/>
        <a:lstStyle/>
        <a:p>
          <a:pPr>
            <a:defRPr sz="800" b="0" i="0" u="none" strike="noStrike" kern="1200" baseline="0">
              <a:solidFill>
                <a:sysClr val="windowText" lastClr="000000"/>
              </a:solidFill>
              <a:latin typeface="Arial" panose="020B0604020202020204" pitchFamily="34" charset="0"/>
              <a:ea typeface="+mn-ea"/>
              <a:cs typeface="Arial" panose="020B0604020202020204" pitchFamily="34" charset="0"/>
            </a:defRPr>
          </a:pPr>
          <a:endParaRPr lang="es-ES"/>
        </a:p>
      </c:txPr>
    </c:legend>
    <c:plotVisOnly val="1"/>
    <c:dispBlanksAs val="gap"/>
    <c:showDLblsOverMax val="0"/>
  </c:chart>
  <c:spPr>
    <a:solidFill>
      <a:srgbClr val="FFFFCC"/>
    </a:solidFill>
    <a:ln w="9525" cap="flat" cmpd="sng" algn="ctr">
      <a:solidFill>
        <a:schemeClr val="tx1">
          <a:lumMod val="15000"/>
          <a:lumOff val="85000"/>
        </a:schemeClr>
      </a:solidFill>
      <a:round/>
    </a:ln>
    <a:effectLst/>
  </c:spPr>
  <c:txPr>
    <a:bodyPr/>
    <a:lstStyle/>
    <a:p>
      <a:pPr>
        <a:defRPr/>
      </a:pPr>
      <a:endParaRPr lang="es-ES"/>
    </a:p>
  </c:txPr>
  <c:printSettings>
    <c:headerFooter/>
    <c:pageMargins b="0.75" l="0.7" r="0.7" t="0.75" header="0.3" footer="0.3"/>
    <c:pageSetup orientation="landscape"/>
  </c:printSettings>
</c:chartSpace>
</file>

<file path=xl/charts/chart6.xml><?xml version="1.0" encoding="utf-8"?>
<c:chartSpace xmlns:c="http://schemas.openxmlformats.org/drawingml/2006/chart" xmlns:a="http://schemas.openxmlformats.org/drawingml/2006/main" xmlns:r="http://schemas.openxmlformats.org/officeDocument/2006/relationships">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000" b="1" i="0" u="none" strike="noStrike" kern="1200" spc="0" baseline="0">
                <a:solidFill>
                  <a:srgbClr val="000080"/>
                </a:solidFill>
                <a:latin typeface="Arial" panose="020B0604020202020204" pitchFamily="34" charset="0"/>
                <a:ea typeface="+mn-ea"/>
                <a:cs typeface="Arial" panose="020B0604020202020204" pitchFamily="34" charset="0"/>
              </a:defRPr>
            </a:pPr>
            <a:r>
              <a:rPr lang="es-ES"/>
              <a:t>Gráfico 2.2.3. Distribución de los Salarios anuales totales por Tramo de edad en cada Provincia. </a:t>
            </a:r>
          </a:p>
          <a:p>
            <a:pPr>
              <a:defRPr sz="1000" b="1">
                <a:solidFill>
                  <a:srgbClr val="000080"/>
                </a:solidFill>
                <a:latin typeface="Arial" panose="020B0604020202020204" pitchFamily="34" charset="0"/>
                <a:cs typeface="Arial" panose="020B0604020202020204" pitchFamily="34" charset="0"/>
              </a:defRPr>
            </a:pPr>
            <a:r>
              <a:rPr lang="es-ES"/>
              <a:t>Castilla y León. Año 2020</a:t>
            </a:r>
          </a:p>
        </c:rich>
      </c:tx>
      <c:layout/>
      <c:overlay val="0"/>
      <c:spPr>
        <a:noFill/>
        <a:ln>
          <a:noFill/>
        </a:ln>
        <a:effectLst/>
      </c:spPr>
      <c:txPr>
        <a:bodyPr rot="0" spcFirstLastPara="1" vertOverflow="ellipsis" vert="horz" wrap="square" anchor="ctr" anchorCtr="1"/>
        <a:lstStyle/>
        <a:p>
          <a:pPr>
            <a:defRPr sz="1000" b="1" i="0" u="none" strike="noStrike" kern="1200" spc="0" baseline="0">
              <a:solidFill>
                <a:srgbClr val="000080"/>
              </a:solidFill>
              <a:latin typeface="Arial" panose="020B0604020202020204" pitchFamily="34" charset="0"/>
              <a:ea typeface="+mn-ea"/>
              <a:cs typeface="Arial" panose="020B0604020202020204" pitchFamily="34" charset="0"/>
            </a:defRPr>
          </a:pPr>
          <a:endParaRPr lang="es-ES"/>
        </a:p>
      </c:txPr>
    </c:title>
    <c:autoTitleDeleted val="0"/>
    <c:plotArea>
      <c:layout>
        <c:manualLayout>
          <c:layoutTarget val="inner"/>
          <c:xMode val="edge"/>
          <c:yMode val="edge"/>
          <c:x val="5.0934276556288252E-2"/>
          <c:y val="0.16195675541741519"/>
          <c:w val="0.93251192359420088"/>
          <c:h val="0.73384226549433573"/>
        </c:manualLayout>
      </c:layout>
      <c:barChart>
        <c:barDir val="col"/>
        <c:grouping val="percentStacked"/>
        <c:varyColors val="0"/>
        <c:ser>
          <c:idx val="0"/>
          <c:order val="0"/>
          <c:tx>
            <c:strRef>
              <c:f>'G 2.2.3.'!$B$22</c:f>
              <c:strCache>
                <c:ptCount val="1"/>
                <c:pt idx="0">
                  <c:v>&lt;18 años</c:v>
                </c:pt>
              </c:strCache>
            </c:strRef>
          </c:tx>
          <c:spPr>
            <a:solidFill>
              <a:srgbClr val="0070C0"/>
            </a:solidFill>
            <a:ln>
              <a:noFill/>
            </a:ln>
            <a:effectLst/>
          </c:spPr>
          <c:invertIfNegative val="0"/>
          <c:cat>
            <c:strRef>
              <c:f>'G 2.2.3.'!$C$12:$L$12</c:f>
              <c:strCache>
                <c:ptCount val="10"/>
                <c:pt idx="0">
                  <c:v>Ávila</c:v>
                </c:pt>
                <c:pt idx="1">
                  <c:v>Burgos</c:v>
                </c:pt>
                <c:pt idx="2">
                  <c:v>León</c:v>
                </c:pt>
                <c:pt idx="3">
                  <c:v>Palencia</c:v>
                </c:pt>
                <c:pt idx="4">
                  <c:v>Salamanca</c:v>
                </c:pt>
                <c:pt idx="5">
                  <c:v>Segovia</c:v>
                </c:pt>
                <c:pt idx="6">
                  <c:v>Soria</c:v>
                </c:pt>
                <c:pt idx="7">
                  <c:v>Valladolid</c:v>
                </c:pt>
                <c:pt idx="8">
                  <c:v>Zamora</c:v>
                </c:pt>
                <c:pt idx="9">
                  <c:v>Castilla y León</c:v>
                </c:pt>
              </c:strCache>
            </c:strRef>
          </c:cat>
          <c:val>
            <c:numRef>
              <c:f>'G 2.2.3.'!$C$22:$L$22</c:f>
              <c:numCache>
                <c:formatCode>General</c:formatCode>
                <c:ptCount val="10"/>
                <c:pt idx="0">
                  <c:v>1.6277468199421078E-4</c:v>
                </c:pt>
                <c:pt idx="1">
                  <c:v>1.110591807780044E-4</c:v>
                </c:pt>
                <c:pt idx="2">
                  <c:v>7.1318597989806948E-5</c:v>
                </c:pt>
                <c:pt idx="3">
                  <c:v>8.8193167056034574E-5</c:v>
                </c:pt>
                <c:pt idx="4">
                  <c:v>1.1698272531200093E-4</c:v>
                </c:pt>
                <c:pt idx="5">
                  <c:v>2.8138151418830465E-4</c:v>
                </c:pt>
                <c:pt idx="6">
                  <c:v>1.4376872441149158E-4</c:v>
                </c:pt>
                <c:pt idx="7">
                  <c:v>9.689112690535434E-5</c:v>
                </c:pt>
                <c:pt idx="8">
                  <c:v>9.0738940754808687E-5</c:v>
                </c:pt>
                <c:pt idx="9">
                  <c:v>1.140931210357201E-4</c:v>
                </c:pt>
              </c:numCache>
            </c:numRef>
          </c:val>
        </c:ser>
        <c:ser>
          <c:idx val="1"/>
          <c:order val="1"/>
          <c:tx>
            <c:strRef>
              <c:f>'G 2.2.3.'!$B$23</c:f>
              <c:strCache>
                <c:ptCount val="1"/>
                <c:pt idx="0">
                  <c:v>De 18 a 25 años</c:v>
                </c:pt>
              </c:strCache>
            </c:strRef>
          </c:tx>
          <c:spPr>
            <a:solidFill>
              <a:srgbClr val="00B050"/>
            </a:solidFill>
            <a:ln>
              <a:noFill/>
            </a:ln>
            <a:effectLst/>
          </c:spPr>
          <c:invertIfNegative val="0"/>
          <c:dLbls>
            <c:numFmt formatCode="0.00%" sourceLinked="0"/>
            <c:spPr>
              <a:noFill/>
              <a:ln>
                <a:noFill/>
              </a:ln>
              <a:effectLst/>
            </c:spPr>
            <c:txPr>
              <a:bodyPr rot="0" spcFirstLastPara="1" vertOverflow="ellipsis" vert="horz" wrap="square" lIns="38100" tIns="19050" rIns="38100" bIns="19050" anchor="ctr" anchorCtr="1">
                <a:spAutoFit/>
              </a:bodyPr>
              <a:lstStyle/>
              <a:p>
                <a:pPr>
                  <a:defRPr sz="800" b="0" i="0" u="none" strike="noStrike" kern="1200" baseline="0">
                    <a:solidFill>
                      <a:schemeClr val="bg1"/>
                    </a:solidFill>
                    <a:latin typeface="Arial" panose="020B0604020202020204" pitchFamily="34" charset="0"/>
                    <a:ea typeface="+mn-ea"/>
                    <a:cs typeface="Arial" panose="020B0604020202020204" pitchFamily="34" charset="0"/>
                  </a:defRPr>
                </a:pPr>
                <a:endParaRPr lang="es-ES"/>
              </a:p>
            </c:txPr>
            <c:showLegendKey val="0"/>
            <c:showVal val="1"/>
            <c:showCatName val="0"/>
            <c:showSerName val="0"/>
            <c:showPercent val="0"/>
            <c:showBubbleSize val="0"/>
            <c:showLeaderLines val="0"/>
            <c:extLst>
              <c:ext xmlns:c15="http://schemas.microsoft.com/office/drawing/2012/chart" uri="{CE6537A1-D6FC-4f65-9D91-7224C49458BB}">
                <c15:layout/>
                <c15:showLeaderLines val="1"/>
                <c15:leaderLines>
                  <c:spPr>
                    <a:ln w="9525" cap="flat" cmpd="sng" algn="ctr">
                      <a:solidFill>
                        <a:schemeClr val="tx1">
                          <a:lumMod val="35000"/>
                          <a:lumOff val="65000"/>
                        </a:schemeClr>
                      </a:solidFill>
                      <a:round/>
                    </a:ln>
                    <a:effectLst/>
                  </c:spPr>
                </c15:leaderLines>
              </c:ext>
            </c:extLst>
          </c:dLbls>
          <c:cat>
            <c:strRef>
              <c:f>'G 2.2.3.'!$C$12:$L$12</c:f>
              <c:strCache>
                <c:ptCount val="10"/>
                <c:pt idx="0">
                  <c:v>Ávila</c:v>
                </c:pt>
                <c:pt idx="1">
                  <c:v>Burgos</c:v>
                </c:pt>
                <c:pt idx="2">
                  <c:v>León</c:v>
                </c:pt>
                <c:pt idx="3">
                  <c:v>Palencia</c:v>
                </c:pt>
                <c:pt idx="4">
                  <c:v>Salamanca</c:v>
                </c:pt>
                <c:pt idx="5">
                  <c:v>Segovia</c:v>
                </c:pt>
                <c:pt idx="6">
                  <c:v>Soria</c:v>
                </c:pt>
                <c:pt idx="7">
                  <c:v>Valladolid</c:v>
                </c:pt>
                <c:pt idx="8">
                  <c:v>Zamora</c:v>
                </c:pt>
                <c:pt idx="9">
                  <c:v>Castilla y León</c:v>
                </c:pt>
              </c:strCache>
            </c:strRef>
          </c:cat>
          <c:val>
            <c:numRef>
              <c:f>'G 2.2.3.'!$C$23:$L$23</c:f>
              <c:numCache>
                <c:formatCode>General</c:formatCode>
                <c:ptCount val="10"/>
                <c:pt idx="0">
                  <c:v>3.4999545921380458E-2</c:v>
                </c:pt>
                <c:pt idx="1">
                  <c:v>2.8312499812383589E-2</c:v>
                </c:pt>
                <c:pt idx="2">
                  <c:v>2.5832485643430384E-2</c:v>
                </c:pt>
                <c:pt idx="3">
                  <c:v>3.1677899899460661E-2</c:v>
                </c:pt>
                <c:pt idx="4">
                  <c:v>2.8455765217563725E-2</c:v>
                </c:pt>
                <c:pt idx="5">
                  <c:v>3.8493422440743039E-2</c:v>
                </c:pt>
                <c:pt idx="6">
                  <c:v>3.7688767676582149E-2</c:v>
                </c:pt>
                <c:pt idx="7">
                  <c:v>2.8946678276092718E-2</c:v>
                </c:pt>
                <c:pt idx="8">
                  <c:v>3.253011753347318E-2</c:v>
                </c:pt>
                <c:pt idx="9">
                  <c:v>2.9936216029568523E-2</c:v>
                </c:pt>
              </c:numCache>
            </c:numRef>
          </c:val>
        </c:ser>
        <c:ser>
          <c:idx val="2"/>
          <c:order val="2"/>
          <c:tx>
            <c:strRef>
              <c:f>'G 2.2.3.'!$B$24</c:f>
              <c:strCache>
                <c:ptCount val="1"/>
                <c:pt idx="0">
                  <c:v>De 26 a 35 años</c:v>
                </c:pt>
              </c:strCache>
            </c:strRef>
          </c:tx>
          <c:spPr>
            <a:solidFill>
              <a:srgbClr val="E10000"/>
            </a:solidFill>
            <a:ln>
              <a:noFill/>
            </a:ln>
            <a:effectLst/>
          </c:spPr>
          <c:invertIfNegative val="0"/>
          <c:dLbls>
            <c:numFmt formatCode="0.00%" sourceLinked="0"/>
            <c:spPr>
              <a:noFill/>
              <a:ln>
                <a:noFill/>
              </a:ln>
              <a:effectLst/>
            </c:spPr>
            <c:txPr>
              <a:bodyPr rot="0" spcFirstLastPara="1" vertOverflow="ellipsis" vert="horz" wrap="square" lIns="38100" tIns="19050" rIns="38100" bIns="19050" anchor="ctr" anchorCtr="1">
                <a:spAutoFit/>
              </a:bodyPr>
              <a:lstStyle/>
              <a:p>
                <a:pPr>
                  <a:defRPr sz="800" b="0" i="0" u="none" strike="noStrike" kern="1200" baseline="0">
                    <a:solidFill>
                      <a:schemeClr val="bg1"/>
                    </a:solidFill>
                    <a:latin typeface="Arial" panose="020B0604020202020204" pitchFamily="34" charset="0"/>
                    <a:ea typeface="+mn-ea"/>
                    <a:cs typeface="Arial" panose="020B0604020202020204" pitchFamily="34" charset="0"/>
                  </a:defRPr>
                </a:pPr>
                <a:endParaRPr lang="es-ES"/>
              </a:p>
            </c:txPr>
            <c:showLegendKey val="0"/>
            <c:showVal val="1"/>
            <c:showCatName val="0"/>
            <c:showSerName val="0"/>
            <c:showPercent val="0"/>
            <c:showBubbleSize val="0"/>
            <c:showLeaderLines val="0"/>
            <c:extLst>
              <c:ext xmlns:c15="http://schemas.microsoft.com/office/drawing/2012/chart" uri="{CE6537A1-D6FC-4f65-9D91-7224C49458BB}">
                <c15:layout/>
                <c15:showLeaderLines val="1"/>
                <c15:leaderLines>
                  <c:spPr>
                    <a:ln w="9525" cap="flat" cmpd="sng" algn="ctr">
                      <a:solidFill>
                        <a:schemeClr val="tx1">
                          <a:lumMod val="35000"/>
                          <a:lumOff val="65000"/>
                        </a:schemeClr>
                      </a:solidFill>
                      <a:round/>
                    </a:ln>
                    <a:effectLst/>
                  </c:spPr>
                </c15:leaderLines>
              </c:ext>
            </c:extLst>
          </c:dLbls>
          <c:cat>
            <c:strRef>
              <c:f>'G 2.2.3.'!$C$12:$L$12</c:f>
              <c:strCache>
                <c:ptCount val="10"/>
                <c:pt idx="0">
                  <c:v>Ávila</c:v>
                </c:pt>
                <c:pt idx="1">
                  <c:v>Burgos</c:v>
                </c:pt>
                <c:pt idx="2">
                  <c:v>León</c:v>
                </c:pt>
                <c:pt idx="3">
                  <c:v>Palencia</c:v>
                </c:pt>
                <c:pt idx="4">
                  <c:v>Salamanca</c:v>
                </c:pt>
                <c:pt idx="5">
                  <c:v>Segovia</c:v>
                </c:pt>
                <c:pt idx="6">
                  <c:v>Soria</c:v>
                </c:pt>
                <c:pt idx="7">
                  <c:v>Valladolid</c:v>
                </c:pt>
                <c:pt idx="8">
                  <c:v>Zamora</c:v>
                </c:pt>
                <c:pt idx="9">
                  <c:v>Castilla y León</c:v>
                </c:pt>
              </c:strCache>
            </c:strRef>
          </c:cat>
          <c:val>
            <c:numRef>
              <c:f>'G 2.2.3.'!$C$24:$L$24</c:f>
              <c:numCache>
                <c:formatCode>General</c:formatCode>
                <c:ptCount val="10"/>
                <c:pt idx="0">
                  <c:v>0.15234727072837448</c:v>
                </c:pt>
                <c:pt idx="1">
                  <c:v>0.14738650922295143</c:v>
                </c:pt>
                <c:pt idx="2">
                  <c:v>0.14594494575333256</c:v>
                </c:pt>
                <c:pt idx="3">
                  <c:v>0.15587444989761656</c:v>
                </c:pt>
                <c:pt idx="4">
                  <c:v>0.14827536577667241</c:v>
                </c:pt>
                <c:pt idx="5">
                  <c:v>0.15062958145934763</c:v>
                </c:pt>
                <c:pt idx="6">
                  <c:v>0.15243728530288131</c:v>
                </c:pt>
                <c:pt idx="7">
                  <c:v>0.1407578734573996</c:v>
                </c:pt>
                <c:pt idx="8">
                  <c:v>0.15002777023338154</c:v>
                </c:pt>
                <c:pt idx="9">
                  <c:v>0.14697469970935562</c:v>
                </c:pt>
              </c:numCache>
            </c:numRef>
          </c:val>
        </c:ser>
        <c:ser>
          <c:idx val="3"/>
          <c:order val="3"/>
          <c:tx>
            <c:strRef>
              <c:f>'G 2.2.3.'!$B$25</c:f>
              <c:strCache>
                <c:ptCount val="1"/>
                <c:pt idx="0">
                  <c:v>De 36 a 45 años</c:v>
                </c:pt>
              </c:strCache>
            </c:strRef>
          </c:tx>
          <c:spPr>
            <a:solidFill>
              <a:srgbClr val="FFFF66"/>
            </a:solidFill>
            <a:ln>
              <a:noFill/>
            </a:ln>
            <a:effectLst/>
          </c:spPr>
          <c:invertIfNegative val="0"/>
          <c:dLbls>
            <c:numFmt formatCode="0.00%" sourceLinked="0"/>
            <c:spPr>
              <a:noFill/>
              <a:ln>
                <a:noFill/>
              </a:ln>
              <a:effectLst/>
            </c:spPr>
            <c:txPr>
              <a:bodyPr rot="0" spcFirstLastPara="1" vertOverflow="ellipsis" vert="horz" wrap="square" lIns="38100" tIns="19050" rIns="38100" bIns="19050" anchor="ctr" anchorCtr="1">
                <a:spAutoFit/>
              </a:bodyPr>
              <a:lstStyle/>
              <a:p>
                <a:pPr>
                  <a:defRPr sz="800" b="0" i="0" u="none" strike="noStrike" kern="1200" baseline="0">
                    <a:solidFill>
                      <a:sysClr val="windowText" lastClr="000000"/>
                    </a:solidFill>
                    <a:latin typeface="Arial" panose="020B0604020202020204" pitchFamily="34" charset="0"/>
                    <a:ea typeface="+mn-ea"/>
                    <a:cs typeface="Arial" panose="020B0604020202020204" pitchFamily="34" charset="0"/>
                  </a:defRPr>
                </a:pPr>
                <a:endParaRPr lang="es-ES"/>
              </a:p>
            </c:txPr>
            <c:showLegendKey val="0"/>
            <c:showVal val="1"/>
            <c:showCatName val="0"/>
            <c:showSerName val="0"/>
            <c:showPercent val="0"/>
            <c:showBubbleSize val="0"/>
            <c:showLeaderLines val="0"/>
            <c:extLst>
              <c:ext xmlns:c15="http://schemas.microsoft.com/office/drawing/2012/chart" uri="{CE6537A1-D6FC-4f65-9D91-7224C49458BB}">
                <c15:layout/>
                <c15:showLeaderLines val="1"/>
                <c15:leaderLines>
                  <c:spPr>
                    <a:ln w="9525" cap="flat" cmpd="sng" algn="ctr">
                      <a:solidFill>
                        <a:schemeClr val="tx1">
                          <a:lumMod val="35000"/>
                          <a:lumOff val="65000"/>
                        </a:schemeClr>
                      </a:solidFill>
                      <a:round/>
                    </a:ln>
                    <a:effectLst/>
                  </c:spPr>
                </c15:leaderLines>
              </c:ext>
            </c:extLst>
          </c:dLbls>
          <c:cat>
            <c:strRef>
              <c:f>'G 2.2.3.'!$C$12:$L$12</c:f>
              <c:strCache>
                <c:ptCount val="10"/>
                <c:pt idx="0">
                  <c:v>Ávila</c:v>
                </c:pt>
                <c:pt idx="1">
                  <c:v>Burgos</c:v>
                </c:pt>
                <c:pt idx="2">
                  <c:v>León</c:v>
                </c:pt>
                <c:pt idx="3">
                  <c:v>Palencia</c:v>
                </c:pt>
                <c:pt idx="4">
                  <c:v>Salamanca</c:v>
                </c:pt>
                <c:pt idx="5">
                  <c:v>Segovia</c:v>
                </c:pt>
                <c:pt idx="6">
                  <c:v>Soria</c:v>
                </c:pt>
                <c:pt idx="7">
                  <c:v>Valladolid</c:v>
                </c:pt>
                <c:pt idx="8">
                  <c:v>Zamora</c:v>
                </c:pt>
                <c:pt idx="9">
                  <c:v>Castilla y León</c:v>
                </c:pt>
              </c:strCache>
            </c:strRef>
          </c:cat>
          <c:val>
            <c:numRef>
              <c:f>'G 2.2.3.'!$C$25:$L$25</c:f>
              <c:numCache>
                <c:formatCode>General</c:formatCode>
                <c:ptCount val="10"/>
                <c:pt idx="0">
                  <c:v>0.2730586275870458</c:v>
                </c:pt>
                <c:pt idx="1">
                  <c:v>0.27041929593043829</c:v>
                </c:pt>
                <c:pt idx="2">
                  <c:v>0.27182126010806601</c:v>
                </c:pt>
                <c:pt idx="3">
                  <c:v>0.26810283799946327</c:v>
                </c:pt>
                <c:pt idx="4">
                  <c:v>0.25452909610673796</c:v>
                </c:pt>
                <c:pt idx="5">
                  <c:v>0.26344474087754605</c:v>
                </c:pt>
                <c:pt idx="6">
                  <c:v>0.25009358463870002</c:v>
                </c:pt>
                <c:pt idx="7">
                  <c:v>0.28540332677655156</c:v>
                </c:pt>
                <c:pt idx="8">
                  <c:v>0.26631932396967395</c:v>
                </c:pt>
                <c:pt idx="9">
                  <c:v>0.2708771963429098</c:v>
                </c:pt>
              </c:numCache>
            </c:numRef>
          </c:val>
        </c:ser>
        <c:ser>
          <c:idx val="4"/>
          <c:order val="4"/>
          <c:tx>
            <c:strRef>
              <c:f>'G 2.2.3.'!$B$26</c:f>
              <c:strCache>
                <c:ptCount val="1"/>
                <c:pt idx="0">
                  <c:v>De 46 a 55 años</c:v>
                </c:pt>
              </c:strCache>
            </c:strRef>
          </c:tx>
          <c:spPr>
            <a:pattFill prst="pct90">
              <a:fgClr>
                <a:srgbClr val="00B0F0"/>
              </a:fgClr>
              <a:bgClr>
                <a:srgbClr val="00007D"/>
              </a:bgClr>
            </a:pattFill>
            <a:ln>
              <a:noFill/>
            </a:ln>
            <a:effectLst/>
          </c:spPr>
          <c:invertIfNegative val="0"/>
          <c:dLbls>
            <c:numFmt formatCode="0.00%" sourceLinked="0"/>
            <c:spPr>
              <a:noFill/>
              <a:ln>
                <a:noFill/>
              </a:ln>
              <a:effectLst/>
            </c:spPr>
            <c:txPr>
              <a:bodyPr rot="0" spcFirstLastPara="1" vertOverflow="ellipsis" vert="horz" wrap="square" lIns="38100" tIns="19050" rIns="38100" bIns="19050" anchor="ctr" anchorCtr="1">
                <a:spAutoFit/>
              </a:bodyPr>
              <a:lstStyle/>
              <a:p>
                <a:pPr>
                  <a:defRPr sz="800" b="0" i="0" u="none" strike="noStrike" kern="1200" baseline="0">
                    <a:solidFill>
                      <a:schemeClr val="bg1"/>
                    </a:solidFill>
                    <a:latin typeface="Arial" panose="020B0604020202020204" pitchFamily="34" charset="0"/>
                    <a:ea typeface="+mn-ea"/>
                    <a:cs typeface="Arial" panose="020B0604020202020204" pitchFamily="34" charset="0"/>
                  </a:defRPr>
                </a:pPr>
                <a:endParaRPr lang="es-ES"/>
              </a:p>
            </c:txPr>
            <c:showLegendKey val="0"/>
            <c:showVal val="1"/>
            <c:showCatName val="0"/>
            <c:showSerName val="0"/>
            <c:showPercent val="0"/>
            <c:showBubbleSize val="0"/>
            <c:showLeaderLines val="0"/>
            <c:extLst>
              <c:ext xmlns:c15="http://schemas.microsoft.com/office/drawing/2012/chart" uri="{CE6537A1-D6FC-4f65-9D91-7224C49458BB}">
                <c15:layout/>
                <c15:showLeaderLines val="1"/>
                <c15:leaderLines>
                  <c:spPr>
                    <a:ln w="9525" cap="flat" cmpd="sng" algn="ctr">
                      <a:solidFill>
                        <a:schemeClr val="tx1">
                          <a:lumMod val="35000"/>
                          <a:lumOff val="65000"/>
                        </a:schemeClr>
                      </a:solidFill>
                      <a:round/>
                    </a:ln>
                    <a:effectLst/>
                  </c:spPr>
                </c15:leaderLines>
              </c:ext>
            </c:extLst>
          </c:dLbls>
          <c:cat>
            <c:strRef>
              <c:f>'G 2.2.3.'!$C$12:$L$12</c:f>
              <c:strCache>
                <c:ptCount val="10"/>
                <c:pt idx="0">
                  <c:v>Ávila</c:v>
                </c:pt>
                <c:pt idx="1">
                  <c:v>Burgos</c:v>
                </c:pt>
                <c:pt idx="2">
                  <c:v>León</c:v>
                </c:pt>
                <c:pt idx="3">
                  <c:v>Palencia</c:v>
                </c:pt>
                <c:pt idx="4">
                  <c:v>Salamanca</c:v>
                </c:pt>
                <c:pt idx="5">
                  <c:v>Segovia</c:v>
                </c:pt>
                <c:pt idx="6">
                  <c:v>Soria</c:v>
                </c:pt>
                <c:pt idx="7">
                  <c:v>Valladolid</c:v>
                </c:pt>
                <c:pt idx="8">
                  <c:v>Zamora</c:v>
                </c:pt>
                <c:pt idx="9">
                  <c:v>Castilla y León</c:v>
                </c:pt>
              </c:strCache>
            </c:strRef>
          </c:cat>
          <c:val>
            <c:numRef>
              <c:f>'G 2.2.3.'!$C$26:$L$26</c:f>
              <c:numCache>
                <c:formatCode>General</c:formatCode>
                <c:ptCount val="10"/>
                <c:pt idx="0">
                  <c:v>0.29679135403964824</c:v>
                </c:pt>
                <c:pt idx="1">
                  <c:v>0.31483679125728259</c:v>
                </c:pt>
                <c:pt idx="2">
                  <c:v>0.31306757913867134</c:v>
                </c:pt>
                <c:pt idx="3">
                  <c:v>0.29475625564741392</c:v>
                </c:pt>
                <c:pt idx="4">
                  <c:v>0.30671089586614136</c:v>
                </c:pt>
                <c:pt idx="5">
                  <c:v>0.30887594748151492</c:v>
                </c:pt>
                <c:pt idx="6">
                  <c:v>0.3024905493102803</c:v>
                </c:pt>
                <c:pt idx="7">
                  <c:v>0.31993549155003814</c:v>
                </c:pt>
                <c:pt idx="8">
                  <c:v>0.29542208717876411</c:v>
                </c:pt>
                <c:pt idx="9">
                  <c:v>0.31046669346775058</c:v>
                </c:pt>
              </c:numCache>
            </c:numRef>
          </c:val>
        </c:ser>
        <c:ser>
          <c:idx val="5"/>
          <c:order val="5"/>
          <c:tx>
            <c:strRef>
              <c:f>'G 2.2.3.'!$B$27</c:f>
              <c:strCache>
                <c:ptCount val="1"/>
                <c:pt idx="0">
                  <c:v>De 56 a 65 años</c:v>
                </c:pt>
              </c:strCache>
            </c:strRef>
          </c:tx>
          <c:spPr>
            <a:pattFill prst="pct90">
              <a:fgClr>
                <a:srgbClr val="92D050"/>
              </a:fgClr>
              <a:bgClr>
                <a:srgbClr val="00B050"/>
              </a:bgClr>
            </a:pattFill>
            <a:ln>
              <a:noFill/>
            </a:ln>
            <a:effectLst/>
          </c:spPr>
          <c:invertIfNegative val="0"/>
          <c:dLbls>
            <c:numFmt formatCode="0.00%" sourceLinked="0"/>
            <c:spPr>
              <a:noFill/>
              <a:ln>
                <a:noFill/>
              </a:ln>
              <a:effectLst/>
            </c:spPr>
            <c:txPr>
              <a:bodyPr rot="0" spcFirstLastPara="1" vertOverflow="ellipsis" vert="horz" wrap="square" lIns="38100" tIns="19050" rIns="38100" bIns="19050" anchor="ctr" anchorCtr="1">
                <a:spAutoFit/>
              </a:bodyPr>
              <a:lstStyle/>
              <a:p>
                <a:pPr>
                  <a:defRPr sz="800" b="0" i="0" u="none" strike="noStrike" kern="1200" baseline="0">
                    <a:solidFill>
                      <a:schemeClr val="bg1"/>
                    </a:solidFill>
                    <a:latin typeface="Arial" panose="020B0604020202020204" pitchFamily="34" charset="0"/>
                    <a:ea typeface="+mn-ea"/>
                    <a:cs typeface="Arial" panose="020B0604020202020204" pitchFamily="34" charset="0"/>
                  </a:defRPr>
                </a:pPr>
                <a:endParaRPr lang="es-ES"/>
              </a:p>
            </c:txPr>
            <c:showLegendKey val="0"/>
            <c:showVal val="1"/>
            <c:showCatName val="0"/>
            <c:showSerName val="0"/>
            <c:showPercent val="0"/>
            <c:showBubbleSize val="0"/>
            <c:showLeaderLines val="0"/>
            <c:extLst>
              <c:ext xmlns:c15="http://schemas.microsoft.com/office/drawing/2012/chart" uri="{CE6537A1-D6FC-4f65-9D91-7224C49458BB}">
                <c15:layout/>
                <c15:showLeaderLines val="1"/>
                <c15:leaderLines>
                  <c:spPr>
                    <a:ln w="9525" cap="flat" cmpd="sng" algn="ctr">
                      <a:solidFill>
                        <a:schemeClr val="tx1">
                          <a:lumMod val="35000"/>
                          <a:lumOff val="65000"/>
                        </a:schemeClr>
                      </a:solidFill>
                      <a:round/>
                    </a:ln>
                    <a:effectLst/>
                  </c:spPr>
                </c15:leaderLines>
              </c:ext>
            </c:extLst>
          </c:dLbls>
          <c:cat>
            <c:strRef>
              <c:f>'G 2.2.3.'!$C$12:$L$12</c:f>
              <c:strCache>
                <c:ptCount val="10"/>
                <c:pt idx="0">
                  <c:v>Ávila</c:v>
                </c:pt>
                <c:pt idx="1">
                  <c:v>Burgos</c:v>
                </c:pt>
                <c:pt idx="2">
                  <c:v>León</c:v>
                </c:pt>
                <c:pt idx="3">
                  <c:v>Palencia</c:v>
                </c:pt>
                <c:pt idx="4">
                  <c:v>Salamanca</c:v>
                </c:pt>
                <c:pt idx="5">
                  <c:v>Segovia</c:v>
                </c:pt>
                <c:pt idx="6">
                  <c:v>Soria</c:v>
                </c:pt>
                <c:pt idx="7">
                  <c:v>Valladolid</c:v>
                </c:pt>
                <c:pt idx="8">
                  <c:v>Zamora</c:v>
                </c:pt>
                <c:pt idx="9">
                  <c:v>Castilla y León</c:v>
                </c:pt>
              </c:strCache>
            </c:strRef>
          </c:cat>
          <c:val>
            <c:numRef>
              <c:f>'G 2.2.3.'!$C$27:$L$27</c:f>
              <c:numCache>
                <c:formatCode>General</c:formatCode>
                <c:ptCount val="10"/>
                <c:pt idx="0">
                  <c:v>0.23393656735883245</c:v>
                </c:pt>
                <c:pt idx="1">
                  <c:v>0.22915224042752722</c:v>
                </c:pt>
                <c:pt idx="2">
                  <c:v>0.23345908548667407</c:v>
                </c:pt>
                <c:pt idx="3">
                  <c:v>0.23876748234159534</c:v>
                </c:pt>
                <c:pt idx="4">
                  <c:v>0.24662642101748292</c:v>
                </c:pt>
                <c:pt idx="5">
                  <c:v>0.22943183367801828</c:v>
                </c:pt>
                <c:pt idx="6">
                  <c:v>0.24704114068387775</c:v>
                </c:pt>
                <c:pt idx="7">
                  <c:v>0.21477242836713312</c:v>
                </c:pt>
                <c:pt idx="8">
                  <c:v>0.24474261553611956</c:v>
                </c:pt>
                <c:pt idx="9">
                  <c:v>0.2310431711954406</c:v>
                </c:pt>
              </c:numCache>
            </c:numRef>
          </c:val>
        </c:ser>
        <c:ser>
          <c:idx val="6"/>
          <c:order val="6"/>
          <c:tx>
            <c:strRef>
              <c:f>'G 2.2.3.'!$B$28</c:f>
              <c:strCache>
                <c:ptCount val="1"/>
                <c:pt idx="0">
                  <c:v>&gt; 65 años</c:v>
                </c:pt>
              </c:strCache>
            </c:strRef>
          </c:tx>
          <c:spPr>
            <a:pattFill prst="pct90">
              <a:fgClr>
                <a:srgbClr val="FFC000"/>
              </a:fgClr>
              <a:bgClr>
                <a:srgbClr val="FF0000"/>
              </a:bgClr>
            </a:pattFill>
            <a:ln>
              <a:noFill/>
            </a:ln>
            <a:effectLst/>
          </c:spPr>
          <c:invertIfNegative val="0"/>
          <c:dLbls>
            <c:dLbl>
              <c:idx val="0"/>
              <c:layout>
                <c:manualLayout>
                  <c:x val="0"/>
                  <c:y val="-2.1798365122615803E-2"/>
                </c:manualLayout>
              </c:layout>
              <c:showLegendKey val="0"/>
              <c:showVal val="1"/>
              <c:showCatName val="0"/>
              <c:showSerName val="0"/>
              <c:showPercent val="0"/>
              <c:showBubbleSize val="0"/>
              <c:extLst>
                <c:ext xmlns:c15="http://schemas.microsoft.com/office/drawing/2012/chart" uri="{CE6537A1-D6FC-4f65-9D91-7224C49458BB}">
                  <c15:layout/>
                </c:ext>
              </c:extLst>
            </c:dLbl>
            <c:dLbl>
              <c:idx val="1"/>
              <c:layout>
                <c:manualLayout>
                  <c:x val="0"/>
                  <c:y val="-1.8165304268846518E-2"/>
                </c:manualLayout>
              </c:layout>
              <c:showLegendKey val="0"/>
              <c:showVal val="1"/>
              <c:showCatName val="0"/>
              <c:showSerName val="0"/>
              <c:showPercent val="0"/>
              <c:showBubbleSize val="0"/>
              <c:extLst>
                <c:ext xmlns:c15="http://schemas.microsoft.com/office/drawing/2012/chart" uri="{CE6537A1-D6FC-4f65-9D91-7224C49458BB}">
                  <c15:layout/>
                </c:ext>
              </c:extLst>
            </c:dLbl>
            <c:dLbl>
              <c:idx val="2"/>
              <c:layout>
                <c:manualLayout>
                  <c:x val="0"/>
                  <c:y val="-1.8165304268846504E-2"/>
                </c:manualLayout>
              </c:layout>
              <c:showLegendKey val="0"/>
              <c:showVal val="1"/>
              <c:showCatName val="0"/>
              <c:showSerName val="0"/>
              <c:showPercent val="0"/>
              <c:showBubbleSize val="0"/>
              <c:extLst>
                <c:ext xmlns:c15="http://schemas.microsoft.com/office/drawing/2012/chart" uri="{CE6537A1-D6FC-4f65-9D91-7224C49458BB}">
                  <c15:layout/>
                </c:ext>
              </c:extLst>
            </c:dLbl>
            <c:dLbl>
              <c:idx val="3"/>
              <c:layout>
                <c:manualLayout>
                  <c:x val="-5.5178695402705158E-17"/>
                  <c:y val="-1.8165304268846518E-2"/>
                </c:manualLayout>
              </c:layout>
              <c:showLegendKey val="0"/>
              <c:showVal val="1"/>
              <c:showCatName val="0"/>
              <c:showSerName val="0"/>
              <c:showPercent val="0"/>
              <c:showBubbleSize val="0"/>
              <c:extLst>
                <c:ext xmlns:c15="http://schemas.microsoft.com/office/drawing/2012/chart" uri="{CE6537A1-D6FC-4f65-9D91-7224C49458BB}">
                  <c15:layout/>
                </c:ext>
              </c:extLst>
            </c:dLbl>
            <c:dLbl>
              <c:idx val="4"/>
              <c:layout>
                <c:manualLayout>
                  <c:x val="0"/>
                  <c:y val="-2.179836512261582E-2"/>
                </c:manualLayout>
              </c:layout>
              <c:showLegendKey val="0"/>
              <c:showVal val="1"/>
              <c:showCatName val="0"/>
              <c:showSerName val="0"/>
              <c:showPercent val="0"/>
              <c:showBubbleSize val="0"/>
              <c:extLst>
                <c:ext xmlns:c15="http://schemas.microsoft.com/office/drawing/2012/chart" uri="{CE6537A1-D6FC-4f65-9D91-7224C49458BB}">
                  <c15:layout/>
                </c:ext>
              </c:extLst>
            </c:dLbl>
            <c:dLbl>
              <c:idx val="5"/>
              <c:layout>
                <c:manualLayout>
                  <c:x val="0"/>
                  <c:y val="-2.1798365122615803E-2"/>
                </c:manualLayout>
              </c:layout>
              <c:showLegendKey val="0"/>
              <c:showVal val="1"/>
              <c:showCatName val="0"/>
              <c:showSerName val="0"/>
              <c:showPercent val="0"/>
              <c:showBubbleSize val="0"/>
              <c:extLst>
                <c:ext xmlns:c15="http://schemas.microsoft.com/office/drawing/2012/chart" uri="{CE6537A1-D6FC-4f65-9D91-7224C49458BB}">
                  <c15:layout/>
                </c:ext>
              </c:extLst>
            </c:dLbl>
            <c:dLbl>
              <c:idx val="6"/>
              <c:layout>
                <c:manualLayout>
                  <c:x val="0"/>
                  <c:y val="-2.1798365122615803E-2"/>
                </c:manualLayout>
              </c:layout>
              <c:showLegendKey val="0"/>
              <c:showVal val="1"/>
              <c:showCatName val="0"/>
              <c:showSerName val="0"/>
              <c:showPercent val="0"/>
              <c:showBubbleSize val="0"/>
              <c:extLst>
                <c:ext xmlns:c15="http://schemas.microsoft.com/office/drawing/2012/chart" uri="{CE6537A1-D6FC-4f65-9D91-7224C49458BB}">
                  <c15:layout/>
                </c:ext>
              </c:extLst>
            </c:dLbl>
            <c:dLbl>
              <c:idx val="7"/>
              <c:layout>
                <c:manualLayout>
                  <c:x val="0"/>
                  <c:y val="-1.8165304268846518E-2"/>
                </c:manualLayout>
              </c:layout>
              <c:showLegendKey val="0"/>
              <c:showVal val="1"/>
              <c:showCatName val="0"/>
              <c:showSerName val="0"/>
              <c:showPercent val="0"/>
              <c:showBubbleSize val="0"/>
              <c:extLst>
                <c:ext xmlns:c15="http://schemas.microsoft.com/office/drawing/2012/chart" uri="{CE6537A1-D6FC-4f65-9D91-7224C49458BB}">
                  <c15:layout/>
                </c:ext>
              </c:extLst>
            </c:dLbl>
            <c:dLbl>
              <c:idx val="8"/>
              <c:layout>
                <c:manualLayout>
                  <c:x val="0"/>
                  <c:y val="-2.1798365122615838E-2"/>
                </c:manualLayout>
              </c:layout>
              <c:showLegendKey val="0"/>
              <c:showVal val="1"/>
              <c:showCatName val="0"/>
              <c:showSerName val="0"/>
              <c:showPercent val="0"/>
              <c:showBubbleSize val="0"/>
              <c:extLst>
                <c:ext xmlns:c15="http://schemas.microsoft.com/office/drawing/2012/chart" uri="{CE6537A1-D6FC-4f65-9D91-7224C49458BB}">
                  <c15:layout/>
                </c:ext>
              </c:extLst>
            </c:dLbl>
            <c:dLbl>
              <c:idx val="9"/>
              <c:layout>
                <c:manualLayout>
                  <c:x val="0"/>
                  <c:y val="-2.1798365122615803E-2"/>
                </c:manualLayout>
              </c:layout>
              <c:showLegendKey val="0"/>
              <c:showVal val="1"/>
              <c:showCatName val="0"/>
              <c:showSerName val="0"/>
              <c:showPercent val="0"/>
              <c:showBubbleSize val="0"/>
              <c:extLst>
                <c:ext xmlns:c15="http://schemas.microsoft.com/office/drawing/2012/chart" uri="{CE6537A1-D6FC-4f65-9D91-7224C49458BB}">
                  <c15:layout/>
                </c:ext>
              </c:extLst>
            </c:dLbl>
            <c:numFmt formatCode="0.00%" sourceLinked="0"/>
            <c:spPr>
              <a:noFill/>
              <a:ln>
                <a:noFill/>
              </a:ln>
              <a:effectLst/>
            </c:spPr>
            <c:txPr>
              <a:bodyPr rot="0" spcFirstLastPara="1" vertOverflow="ellipsis" vert="horz" wrap="square" lIns="38100" tIns="19050" rIns="38100" bIns="19050" anchor="ctr" anchorCtr="1">
                <a:spAutoFit/>
              </a:bodyPr>
              <a:lstStyle/>
              <a:p>
                <a:pPr>
                  <a:defRPr sz="800" b="0" i="0" u="none" strike="noStrike" kern="1200" baseline="0">
                    <a:solidFill>
                      <a:sysClr val="windowText" lastClr="000000"/>
                    </a:solidFill>
                    <a:latin typeface="Arial" panose="020B0604020202020204" pitchFamily="34" charset="0"/>
                    <a:ea typeface="+mn-ea"/>
                    <a:cs typeface="Arial" panose="020B0604020202020204" pitchFamily="34" charset="0"/>
                  </a:defRPr>
                </a:pPr>
                <a:endParaRPr lang="es-ES"/>
              </a:p>
            </c:txP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f>'G 2.2.3.'!$C$12:$L$12</c:f>
              <c:strCache>
                <c:ptCount val="10"/>
                <c:pt idx="0">
                  <c:v>Ávila</c:v>
                </c:pt>
                <c:pt idx="1">
                  <c:v>Burgos</c:v>
                </c:pt>
                <c:pt idx="2">
                  <c:v>León</c:v>
                </c:pt>
                <c:pt idx="3">
                  <c:v>Palencia</c:v>
                </c:pt>
                <c:pt idx="4">
                  <c:v>Salamanca</c:v>
                </c:pt>
                <c:pt idx="5">
                  <c:v>Segovia</c:v>
                </c:pt>
                <c:pt idx="6">
                  <c:v>Soria</c:v>
                </c:pt>
                <c:pt idx="7">
                  <c:v>Valladolid</c:v>
                </c:pt>
                <c:pt idx="8">
                  <c:v>Zamora</c:v>
                </c:pt>
                <c:pt idx="9">
                  <c:v>Castilla y León</c:v>
                </c:pt>
              </c:strCache>
            </c:strRef>
          </c:cat>
          <c:val>
            <c:numRef>
              <c:f>'G 2.2.3.'!$C$28:$L$28</c:f>
              <c:numCache>
                <c:formatCode>General</c:formatCode>
                <c:ptCount val="10"/>
                <c:pt idx="0">
                  <c:v>8.7038587438761621E-3</c:v>
                </c:pt>
                <c:pt idx="1">
                  <c:v>9.7816041686388973E-3</c:v>
                </c:pt>
                <c:pt idx="2">
                  <c:v>9.8033255738362093E-3</c:v>
                </c:pt>
                <c:pt idx="3">
                  <c:v>1.0732880242212453E-2</c:v>
                </c:pt>
                <c:pt idx="4">
                  <c:v>1.5285472884036335E-2</c:v>
                </c:pt>
                <c:pt idx="5">
                  <c:v>8.8430917487534594E-3</c:v>
                </c:pt>
                <c:pt idx="6">
                  <c:v>1.0104902361744965E-2</c:v>
                </c:pt>
                <c:pt idx="7">
                  <c:v>1.0087310653925801E-2</c:v>
                </c:pt>
                <c:pt idx="8">
                  <c:v>1.0867344744705871E-2</c:v>
                </c:pt>
                <c:pt idx="9">
                  <c:v>1.0587930133939204E-2</c:v>
                </c:pt>
              </c:numCache>
            </c:numRef>
          </c:val>
        </c:ser>
        <c:dLbls>
          <c:showLegendKey val="0"/>
          <c:showVal val="0"/>
          <c:showCatName val="0"/>
          <c:showSerName val="0"/>
          <c:showPercent val="0"/>
          <c:showBubbleSize val="0"/>
        </c:dLbls>
        <c:gapWidth val="100"/>
        <c:overlap val="100"/>
        <c:axId val="446230136"/>
        <c:axId val="446218768"/>
      </c:barChart>
      <c:catAx>
        <c:axId val="446230136"/>
        <c:scaling>
          <c:orientation val="minMax"/>
        </c:scaling>
        <c:delete val="0"/>
        <c:axPos val="b"/>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800" b="0" i="0" u="none" strike="noStrike" kern="1200" baseline="0">
                <a:solidFill>
                  <a:schemeClr val="tx1">
                    <a:lumMod val="65000"/>
                    <a:lumOff val="35000"/>
                  </a:schemeClr>
                </a:solidFill>
                <a:latin typeface="Arial" panose="020B0604020202020204" pitchFamily="34" charset="0"/>
                <a:ea typeface="+mn-ea"/>
                <a:cs typeface="Arial" panose="020B0604020202020204" pitchFamily="34" charset="0"/>
              </a:defRPr>
            </a:pPr>
            <a:endParaRPr lang="es-ES"/>
          </a:p>
        </c:txPr>
        <c:crossAx val="446218768"/>
        <c:crosses val="autoZero"/>
        <c:auto val="1"/>
        <c:lblAlgn val="ctr"/>
        <c:lblOffset val="100"/>
        <c:noMultiLvlLbl val="0"/>
      </c:catAx>
      <c:valAx>
        <c:axId val="446218768"/>
        <c:scaling>
          <c:orientation val="minMax"/>
        </c:scaling>
        <c:delete val="0"/>
        <c:axPos val="l"/>
        <c:majorGridlines>
          <c:spPr>
            <a:ln w="9525" cap="flat" cmpd="sng" algn="ctr">
              <a:solidFill>
                <a:schemeClr val="bg1">
                  <a:lumMod val="85000"/>
                </a:schemeClr>
              </a:solidFill>
              <a:prstDash val="dash"/>
              <a:round/>
            </a:ln>
            <a:effectLst/>
          </c:spPr>
        </c:majorGridlines>
        <c:numFmt formatCode="0%" sourceLinked="1"/>
        <c:majorTickMark val="none"/>
        <c:minorTickMark val="none"/>
        <c:tickLblPos val="nextTo"/>
        <c:spPr>
          <a:noFill/>
          <a:ln>
            <a:noFill/>
          </a:ln>
          <a:effectLst/>
        </c:spPr>
        <c:txPr>
          <a:bodyPr rot="-60000000" spcFirstLastPara="1" vertOverflow="ellipsis" vert="horz" wrap="square" anchor="ctr" anchorCtr="1"/>
          <a:lstStyle/>
          <a:p>
            <a:pPr>
              <a:defRPr sz="800" b="0" i="0" u="none" strike="noStrike" kern="1200" baseline="0">
                <a:solidFill>
                  <a:sysClr val="windowText" lastClr="000000"/>
                </a:solidFill>
                <a:latin typeface="Arial" panose="020B0604020202020204" pitchFamily="34" charset="0"/>
                <a:ea typeface="+mn-ea"/>
                <a:cs typeface="Arial" panose="020B0604020202020204" pitchFamily="34" charset="0"/>
              </a:defRPr>
            </a:pPr>
            <a:endParaRPr lang="es-ES"/>
          </a:p>
        </c:txPr>
        <c:crossAx val="446230136"/>
        <c:crosses val="autoZero"/>
        <c:crossBetween val="between"/>
      </c:valAx>
      <c:spPr>
        <a:pattFill prst="pct5">
          <a:fgClr>
            <a:srgbClr val="FFFFCC"/>
          </a:fgClr>
          <a:bgClr>
            <a:schemeClr val="bg1"/>
          </a:bgClr>
        </a:pattFill>
        <a:ln>
          <a:solidFill>
            <a:sysClr val="windowText" lastClr="000000">
              <a:lumMod val="25000"/>
              <a:lumOff val="75000"/>
            </a:sysClr>
          </a:solidFill>
        </a:ln>
        <a:effectLst/>
      </c:spPr>
    </c:plotArea>
    <c:legend>
      <c:legendPos val="b"/>
      <c:layout>
        <c:manualLayout>
          <c:xMode val="edge"/>
          <c:yMode val="edge"/>
          <c:x val="0.12090004299348819"/>
          <c:y val="0.94827363877065807"/>
          <c:w val="0.75819979511510271"/>
          <c:h val="4.3030707070799284E-2"/>
        </c:manualLayout>
      </c:layout>
      <c:overlay val="0"/>
      <c:spPr>
        <a:solidFill>
          <a:schemeClr val="bg1"/>
        </a:solidFill>
        <a:ln>
          <a:solidFill>
            <a:sysClr val="windowText" lastClr="000000">
              <a:lumMod val="25000"/>
              <a:lumOff val="75000"/>
            </a:sysClr>
          </a:solidFill>
        </a:ln>
        <a:effectLst/>
      </c:spPr>
      <c:txPr>
        <a:bodyPr rot="0" spcFirstLastPara="1" vertOverflow="ellipsis" vert="horz" wrap="square" anchor="ctr" anchorCtr="1"/>
        <a:lstStyle/>
        <a:p>
          <a:pPr>
            <a:defRPr sz="800" b="0" i="0" u="none" strike="noStrike" kern="1200" baseline="0">
              <a:solidFill>
                <a:sysClr val="windowText" lastClr="000000"/>
              </a:solidFill>
              <a:latin typeface="Arial" panose="020B0604020202020204" pitchFamily="34" charset="0"/>
              <a:ea typeface="+mn-ea"/>
              <a:cs typeface="Arial" panose="020B0604020202020204" pitchFamily="34" charset="0"/>
            </a:defRPr>
          </a:pPr>
          <a:endParaRPr lang="es-ES"/>
        </a:p>
      </c:txPr>
    </c:legend>
    <c:plotVisOnly val="1"/>
    <c:dispBlanksAs val="gap"/>
    <c:showDLblsOverMax val="0"/>
  </c:chart>
  <c:spPr>
    <a:solidFill>
      <a:srgbClr val="FFFFCC"/>
    </a:solidFill>
    <a:ln w="9525" cap="flat" cmpd="sng" algn="ctr">
      <a:solidFill>
        <a:schemeClr val="tx1">
          <a:lumMod val="15000"/>
          <a:lumOff val="85000"/>
        </a:schemeClr>
      </a:solidFill>
      <a:round/>
    </a:ln>
    <a:effectLst/>
  </c:spPr>
  <c:txPr>
    <a:bodyPr/>
    <a:lstStyle/>
    <a:p>
      <a:pPr>
        <a:defRPr/>
      </a:pPr>
      <a:endParaRPr lang="es-ES"/>
    </a:p>
  </c:txPr>
  <c:printSettings>
    <c:headerFooter/>
    <c:pageMargins b="0.75" l="0.7" r="0.7" t="0.75" header="0.3" footer="0.3"/>
    <c:pageSetup orientation="landscape"/>
  </c:printSettings>
</c:chartSpace>
</file>

<file path=xl/charts/chart7.xml><?xml version="1.0" encoding="utf-8"?>
<c:chartSpace xmlns:c="http://schemas.openxmlformats.org/drawingml/2006/chart" xmlns:a="http://schemas.openxmlformats.org/drawingml/2006/main" xmlns:r="http://schemas.openxmlformats.org/officeDocument/2006/relationships">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000" b="1" i="0" u="none" strike="noStrike" kern="1200" spc="0" baseline="0">
                <a:solidFill>
                  <a:srgbClr val="000080"/>
                </a:solidFill>
                <a:latin typeface="Arial" panose="020B0604020202020204" pitchFamily="34" charset="0"/>
                <a:ea typeface="+mn-ea"/>
                <a:cs typeface="Arial" panose="020B0604020202020204" pitchFamily="34" charset="0"/>
              </a:defRPr>
            </a:pPr>
            <a:r>
              <a:rPr lang="es-ES"/>
              <a:t>Gráfico 2.2.4. Salario medio anual por Provincia y</a:t>
            </a:r>
            <a:r>
              <a:rPr lang="es-ES" baseline="0"/>
              <a:t> </a:t>
            </a:r>
            <a:r>
              <a:rPr lang="es-ES"/>
              <a:t>Sexo. 
Castilla y León. Año 2020</a:t>
            </a:r>
          </a:p>
        </c:rich>
      </c:tx>
      <c:layout/>
      <c:overlay val="0"/>
      <c:spPr>
        <a:noFill/>
        <a:ln>
          <a:noFill/>
        </a:ln>
        <a:effectLst/>
      </c:spPr>
      <c:txPr>
        <a:bodyPr rot="0" spcFirstLastPara="1" vertOverflow="ellipsis" vert="horz" wrap="square" anchor="ctr" anchorCtr="1"/>
        <a:lstStyle/>
        <a:p>
          <a:pPr>
            <a:defRPr sz="1000" b="1" i="0" u="none" strike="noStrike" kern="1200" spc="0" baseline="0">
              <a:solidFill>
                <a:srgbClr val="000080"/>
              </a:solidFill>
              <a:latin typeface="Arial" panose="020B0604020202020204" pitchFamily="34" charset="0"/>
              <a:ea typeface="+mn-ea"/>
              <a:cs typeface="Arial" panose="020B0604020202020204" pitchFamily="34" charset="0"/>
            </a:defRPr>
          </a:pPr>
          <a:endParaRPr lang="es-ES"/>
        </a:p>
      </c:txPr>
    </c:title>
    <c:autoTitleDeleted val="0"/>
    <c:plotArea>
      <c:layout/>
      <c:barChart>
        <c:barDir val="col"/>
        <c:grouping val="clustered"/>
        <c:varyColors val="0"/>
        <c:ser>
          <c:idx val="0"/>
          <c:order val="0"/>
          <c:tx>
            <c:strRef>
              <c:f>'2.2.5.'!$C$35</c:f>
              <c:strCache>
                <c:ptCount val="1"/>
                <c:pt idx="0">
                  <c:v>Hombre</c:v>
                </c:pt>
              </c:strCache>
            </c:strRef>
          </c:tx>
          <c:spPr>
            <a:gradFill flip="none" rotWithShape="1">
              <a:gsLst>
                <a:gs pos="80000">
                  <a:srgbClr val="000080"/>
                </a:gs>
                <a:gs pos="100000">
                  <a:srgbClr val="7878FF"/>
                </a:gs>
              </a:gsLst>
              <a:lin ang="5400000" scaled="1"/>
              <a:tileRect/>
            </a:gradFill>
            <a:ln>
              <a:solidFill>
                <a:schemeClr val="accent1"/>
              </a:solidFill>
            </a:ln>
            <a:effectLst/>
          </c:spPr>
          <c:invertIfNegative val="0"/>
          <c:dLbls>
            <c:numFmt formatCode="#,##0\ &quot;€&quot;" sourceLinked="0"/>
            <c:spPr>
              <a:noFill/>
              <a:ln>
                <a:noFill/>
              </a:ln>
              <a:effectLst/>
            </c:spPr>
            <c:txPr>
              <a:bodyPr rot="-5400000" spcFirstLastPara="1" vertOverflow="ellipsis" wrap="square" lIns="38100" tIns="19050" rIns="38100" bIns="19050" anchor="ctr" anchorCtr="1">
                <a:spAutoFit/>
              </a:bodyPr>
              <a:lstStyle/>
              <a:p>
                <a:pPr>
                  <a:defRPr sz="800" b="0" i="0" u="none" strike="noStrike" kern="1200" baseline="0">
                    <a:solidFill>
                      <a:sysClr val="windowText" lastClr="000000"/>
                    </a:solidFill>
                    <a:latin typeface="Arial" panose="020B0604020202020204" pitchFamily="34" charset="0"/>
                    <a:ea typeface="+mn-ea"/>
                    <a:cs typeface="Arial" panose="020B0604020202020204" pitchFamily="34" charset="0"/>
                  </a:defRPr>
                </a:pPr>
                <a:endParaRPr lang="es-ES"/>
              </a:p>
            </c:txPr>
            <c:dLblPos val="outEnd"/>
            <c:showLegendKey val="0"/>
            <c:showVal val="1"/>
            <c:showCatName val="0"/>
            <c:showSerName val="0"/>
            <c:showPercent val="0"/>
            <c:showBubbleSize val="0"/>
            <c:showLeaderLines val="0"/>
            <c:extLst>
              <c:ext xmlns:c15="http://schemas.microsoft.com/office/drawing/2012/chart" uri="{CE6537A1-D6FC-4f65-9D91-7224C49458BB}">
                <c15:layout/>
                <c15:showLeaderLines val="1"/>
                <c15:leaderLines>
                  <c:spPr>
                    <a:ln w="9525" cap="flat" cmpd="sng" algn="ctr">
                      <a:solidFill>
                        <a:schemeClr val="tx1">
                          <a:lumMod val="35000"/>
                          <a:lumOff val="65000"/>
                        </a:schemeClr>
                      </a:solidFill>
                      <a:round/>
                    </a:ln>
                    <a:effectLst/>
                  </c:spPr>
                </c15:leaderLines>
              </c:ext>
            </c:extLst>
          </c:dLbls>
          <c:cat>
            <c:strRef>
              <c:f>'G 2.2.2.'!$C$12:$L$12</c:f>
              <c:strCache>
                <c:ptCount val="10"/>
                <c:pt idx="0">
                  <c:v>Ávila</c:v>
                </c:pt>
                <c:pt idx="1">
                  <c:v>Burgos</c:v>
                </c:pt>
                <c:pt idx="2">
                  <c:v>León</c:v>
                </c:pt>
                <c:pt idx="3">
                  <c:v>Palencia</c:v>
                </c:pt>
                <c:pt idx="4">
                  <c:v>Salamanca</c:v>
                </c:pt>
                <c:pt idx="5">
                  <c:v>Segovia</c:v>
                </c:pt>
                <c:pt idx="6">
                  <c:v>Soria</c:v>
                </c:pt>
                <c:pt idx="7">
                  <c:v>Valladolid</c:v>
                </c:pt>
                <c:pt idx="8">
                  <c:v>Zamora</c:v>
                </c:pt>
                <c:pt idx="9">
                  <c:v>Castilla y León</c:v>
                </c:pt>
              </c:strCache>
            </c:strRef>
          </c:cat>
          <c:val>
            <c:numRef>
              <c:f>'2.2.5.'!$D$35:$M$35</c:f>
              <c:numCache>
                <c:formatCode>#,##0</c:formatCode>
                <c:ptCount val="10"/>
                <c:pt idx="0">
                  <c:v>19243</c:v>
                </c:pt>
                <c:pt idx="1">
                  <c:v>23852</c:v>
                </c:pt>
                <c:pt idx="2">
                  <c:v>21761</c:v>
                </c:pt>
                <c:pt idx="3">
                  <c:v>21469</c:v>
                </c:pt>
                <c:pt idx="4">
                  <c:v>21007</c:v>
                </c:pt>
                <c:pt idx="5">
                  <c:v>20849</c:v>
                </c:pt>
                <c:pt idx="6">
                  <c:v>21582</c:v>
                </c:pt>
                <c:pt idx="7">
                  <c:v>23810</c:v>
                </c:pt>
                <c:pt idx="8">
                  <c:v>19002</c:v>
                </c:pt>
                <c:pt idx="9">
                  <c:v>22045</c:v>
                </c:pt>
              </c:numCache>
            </c:numRef>
          </c:val>
        </c:ser>
        <c:ser>
          <c:idx val="1"/>
          <c:order val="1"/>
          <c:tx>
            <c:strRef>
              <c:f>'2.2.5.'!$C$36</c:f>
              <c:strCache>
                <c:ptCount val="1"/>
                <c:pt idx="0">
                  <c:v>Mujer</c:v>
                </c:pt>
              </c:strCache>
            </c:strRef>
          </c:tx>
          <c:spPr>
            <a:gradFill flip="none" rotWithShape="1">
              <a:gsLst>
                <a:gs pos="80000">
                  <a:srgbClr val="FF0000"/>
                </a:gs>
                <a:gs pos="100000">
                  <a:srgbClr val="FF7878"/>
                </a:gs>
              </a:gsLst>
              <a:lin ang="5400000" scaled="1"/>
              <a:tileRect/>
            </a:gradFill>
            <a:ln>
              <a:solidFill>
                <a:schemeClr val="accent2"/>
              </a:solidFill>
            </a:ln>
            <a:effectLst/>
          </c:spPr>
          <c:invertIfNegative val="0"/>
          <c:dLbls>
            <c:numFmt formatCode="#,##0\ &quot;€&quot;" sourceLinked="0"/>
            <c:spPr>
              <a:noFill/>
              <a:ln>
                <a:noFill/>
              </a:ln>
              <a:effectLst/>
            </c:spPr>
            <c:txPr>
              <a:bodyPr rot="-5400000" spcFirstLastPara="1" vertOverflow="ellipsis" wrap="square" lIns="38100" tIns="19050" rIns="38100" bIns="19050" anchor="ctr" anchorCtr="1">
                <a:spAutoFit/>
              </a:bodyPr>
              <a:lstStyle/>
              <a:p>
                <a:pPr>
                  <a:defRPr sz="800" b="0" i="0" u="none" strike="noStrike" kern="1200" baseline="0">
                    <a:solidFill>
                      <a:sysClr val="windowText" lastClr="000000"/>
                    </a:solidFill>
                    <a:latin typeface="Arial" panose="020B0604020202020204" pitchFamily="34" charset="0"/>
                    <a:ea typeface="+mn-ea"/>
                    <a:cs typeface="Arial" panose="020B0604020202020204" pitchFamily="34" charset="0"/>
                  </a:defRPr>
                </a:pPr>
                <a:endParaRPr lang="es-ES"/>
              </a:p>
            </c:txPr>
            <c:dLblPos val="outEnd"/>
            <c:showLegendKey val="0"/>
            <c:showVal val="1"/>
            <c:showCatName val="0"/>
            <c:showSerName val="0"/>
            <c:showPercent val="0"/>
            <c:showBubbleSize val="0"/>
            <c:showLeaderLines val="0"/>
            <c:extLst>
              <c:ext xmlns:c15="http://schemas.microsoft.com/office/drawing/2012/chart" uri="{CE6537A1-D6FC-4f65-9D91-7224C49458BB}">
                <c15:layout/>
                <c15:showLeaderLines val="1"/>
                <c15:leaderLines>
                  <c:spPr>
                    <a:ln w="9525" cap="flat" cmpd="sng" algn="ctr">
                      <a:solidFill>
                        <a:schemeClr val="tx1">
                          <a:lumMod val="35000"/>
                          <a:lumOff val="65000"/>
                        </a:schemeClr>
                      </a:solidFill>
                      <a:round/>
                    </a:ln>
                    <a:effectLst/>
                  </c:spPr>
                </c15:leaderLines>
              </c:ext>
            </c:extLst>
          </c:dLbls>
          <c:cat>
            <c:strRef>
              <c:f>'G 2.2.2.'!$C$12:$L$12</c:f>
              <c:strCache>
                <c:ptCount val="10"/>
                <c:pt idx="0">
                  <c:v>Ávila</c:v>
                </c:pt>
                <c:pt idx="1">
                  <c:v>Burgos</c:v>
                </c:pt>
                <c:pt idx="2">
                  <c:v>León</c:v>
                </c:pt>
                <c:pt idx="3">
                  <c:v>Palencia</c:v>
                </c:pt>
                <c:pt idx="4">
                  <c:v>Salamanca</c:v>
                </c:pt>
                <c:pt idx="5">
                  <c:v>Segovia</c:v>
                </c:pt>
                <c:pt idx="6">
                  <c:v>Soria</c:v>
                </c:pt>
                <c:pt idx="7">
                  <c:v>Valladolid</c:v>
                </c:pt>
                <c:pt idx="8">
                  <c:v>Zamora</c:v>
                </c:pt>
                <c:pt idx="9">
                  <c:v>Castilla y León</c:v>
                </c:pt>
              </c:strCache>
            </c:strRef>
          </c:cat>
          <c:val>
            <c:numRef>
              <c:f>'2.2.5.'!$D$36:$M$36</c:f>
              <c:numCache>
                <c:formatCode>#,##0</c:formatCode>
                <c:ptCount val="10"/>
                <c:pt idx="0">
                  <c:v>16364</c:v>
                </c:pt>
                <c:pt idx="1">
                  <c:v>17666</c:v>
                </c:pt>
                <c:pt idx="2">
                  <c:v>17370</c:v>
                </c:pt>
                <c:pt idx="3">
                  <c:v>17219</c:v>
                </c:pt>
                <c:pt idx="4">
                  <c:v>17570</c:v>
                </c:pt>
                <c:pt idx="5">
                  <c:v>16687</c:v>
                </c:pt>
                <c:pt idx="6">
                  <c:v>18667</c:v>
                </c:pt>
                <c:pt idx="7">
                  <c:v>18679</c:v>
                </c:pt>
                <c:pt idx="8">
                  <c:v>16162</c:v>
                </c:pt>
                <c:pt idx="9">
                  <c:v>17605</c:v>
                </c:pt>
              </c:numCache>
            </c:numRef>
          </c:val>
        </c:ser>
        <c:dLbls>
          <c:dLblPos val="outEnd"/>
          <c:showLegendKey val="0"/>
          <c:showVal val="1"/>
          <c:showCatName val="0"/>
          <c:showSerName val="0"/>
          <c:showPercent val="0"/>
          <c:showBubbleSize val="0"/>
        </c:dLbls>
        <c:gapWidth val="219"/>
        <c:overlap val="-27"/>
        <c:axId val="446219552"/>
        <c:axId val="446220728"/>
      </c:barChart>
      <c:catAx>
        <c:axId val="446219552"/>
        <c:scaling>
          <c:orientation val="minMax"/>
        </c:scaling>
        <c:delete val="0"/>
        <c:axPos val="b"/>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800" b="0" i="0" u="none" strike="noStrike" kern="1200" baseline="0">
                <a:solidFill>
                  <a:sysClr val="windowText" lastClr="000000"/>
                </a:solidFill>
                <a:latin typeface="Arial" panose="020B0604020202020204" pitchFamily="34" charset="0"/>
                <a:ea typeface="+mn-ea"/>
                <a:cs typeface="Arial" panose="020B0604020202020204" pitchFamily="34" charset="0"/>
              </a:defRPr>
            </a:pPr>
            <a:endParaRPr lang="es-ES"/>
          </a:p>
        </c:txPr>
        <c:crossAx val="446220728"/>
        <c:crosses val="autoZero"/>
        <c:auto val="1"/>
        <c:lblAlgn val="ctr"/>
        <c:lblOffset val="100"/>
        <c:noMultiLvlLbl val="0"/>
      </c:catAx>
      <c:valAx>
        <c:axId val="446220728"/>
        <c:scaling>
          <c:orientation val="minMax"/>
          <c:max val="30000"/>
        </c:scaling>
        <c:delete val="0"/>
        <c:axPos val="l"/>
        <c:majorGridlines>
          <c:spPr>
            <a:ln w="9525" cap="flat" cmpd="sng" algn="ctr">
              <a:solidFill>
                <a:schemeClr val="bg1">
                  <a:lumMod val="85000"/>
                </a:schemeClr>
              </a:solidFill>
              <a:prstDash val="dash"/>
              <a:round/>
            </a:ln>
            <a:effectLst/>
          </c:spPr>
        </c:majorGridlines>
        <c:numFmt formatCode="#,##0\ &quot;€&quot;" sourceLinked="0"/>
        <c:majorTickMark val="none"/>
        <c:minorTickMark val="none"/>
        <c:tickLblPos val="nextTo"/>
        <c:spPr>
          <a:noFill/>
          <a:ln>
            <a:noFill/>
          </a:ln>
          <a:effectLst/>
        </c:spPr>
        <c:txPr>
          <a:bodyPr rot="-60000000" spcFirstLastPara="1" vertOverflow="ellipsis" vert="horz" wrap="square" anchor="ctr" anchorCtr="1"/>
          <a:lstStyle/>
          <a:p>
            <a:pPr>
              <a:defRPr sz="800" b="0" i="0" u="none" strike="noStrike" kern="1200" baseline="0">
                <a:solidFill>
                  <a:sysClr val="windowText" lastClr="000000"/>
                </a:solidFill>
                <a:latin typeface="Arial" panose="020B0604020202020204" pitchFamily="34" charset="0"/>
                <a:ea typeface="+mn-ea"/>
                <a:cs typeface="Arial" panose="020B0604020202020204" pitchFamily="34" charset="0"/>
              </a:defRPr>
            </a:pPr>
            <a:endParaRPr lang="es-ES"/>
          </a:p>
        </c:txPr>
        <c:crossAx val="446219552"/>
        <c:crosses val="autoZero"/>
        <c:crossBetween val="between"/>
      </c:valAx>
      <c:spPr>
        <a:pattFill prst="pct5">
          <a:fgClr>
            <a:srgbClr val="FFFFCC"/>
          </a:fgClr>
          <a:bgClr>
            <a:schemeClr val="bg1"/>
          </a:bgClr>
        </a:pattFill>
        <a:ln>
          <a:solidFill>
            <a:sysClr val="windowText" lastClr="000000">
              <a:lumMod val="25000"/>
              <a:lumOff val="75000"/>
            </a:sysClr>
          </a:solidFill>
        </a:ln>
        <a:effectLst/>
      </c:spPr>
    </c:plotArea>
    <c:legend>
      <c:legendPos val="b"/>
      <c:layout/>
      <c:overlay val="0"/>
      <c:spPr>
        <a:solidFill>
          <a:schemeClr val="bg1"/>
        </a:solidFill>
        <a:ln>
          <a:solidFill>
            <a:sysClr val="windowText" lastClr="000000">
              <a:lumMod val="25000"/>
              <a:lumOff val="75000"/>
            </a:sysClr>
          </a:solidFill>
        </a:ln>
        <a:effectLst/>
      </c:spPr>
      <c:txPr>
        <a:bodyPr rot="0" spcFirstLastPara="1" vertOverflow="ellipsis" vert="horz" wrap="square" anchor="ctr" anchorCtr="1"/>
        <a:lstStyle/>
        <a:p>
          <a:pPr>
            <a:defRPr sz="800" b="0" i="0" u="none" strike="noStrike" kern="1200" baseline="0">
              <a:solidFill>
                <a:sysClr val="windowText" lastClr="000000"/>
              </a:solidFill>
              <a:latin typeface="Arial" panose="020B0604020202020204" pitchFamily="34" charset="0"/>
              <a:ea typeface="+mn-ea"/>
              <a:cs typeface="Arial" panose="020B0604020202020204" pitchFamily="34" charset="0"/>
            </a:defRPr>
          </a:pPr>
          <a:endParaRPr lang="es-ES"/>
        </a:p>
      </c:txPr>
    </c:legend>
    <c:plotVisOnly val="1"/>
    <c:dispBlanksAs val="gap"/>
    <c:showDLblsOverMax val="0"/>
  </c:chart>
  <c:spPr>
    <a:solidFill>
      <a:srgbClr val="FFFFCC"/>
    </a:solidFill>
    <a:ln w="9525" cap="flat" cmpd="sng" algn="ctr">
      <a:solidFill>
        <a:schemeClr val="tx1">
          <a:lumMod val="15000"/>
          <a:lumOff val="85000"/>
        </a:schemeClr>
      </a:solidFill>
      <a:round/>
    </a:ln>
    <a:effectLst/>
  </c:spPr>
  <c:txPr>
    <a:bodyPr/>
    <a:lstStyle/>
    <a:p>
      <a:pPr>
        <a:defRPr/>
      </a:pPr>
      <a:endParaRPr lang="es-ES"/>
    </a:p>
  </c:txPr>
  <c:printSettings>
    <c:headerFooter/>
    <c:pageMargins b="0.75" l="0.7" r="0.7" t="0.75" header="0.3" footer="0.3"/>
    <c:pageSetup orientation="landscape"/>
  </c:printSettings>
</c:chartSpace>
</file>

<file path=xl/charts/chart8.xml><?xml version="1.0" encoding="utf-8"?>
<c:chartSpace xmlns:c="http://schemas.openxmlformats.org/drawingml/2006/chart" xmlns:a="http://schemas.openxmlformats.org/drawingml/2006/main" xmlns:r="http://schemas.openxmlformats.org/officeDocument/2006/relationships">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title>
      <c:tx>
        <c:strRef>
          <c:f>'G 2.2.5.'!$C$26</c:f>
          <c:strCache>
            <c:ptCount val="1"/>
            <c:pt idx="0">
              <c:v>Gráfico 2.2.5. Salario medio anual por Tramo de edad y Sexo. 
Castilla y León. Año 2020</c:v>
            </c:pt>
          </c:strCache>
        </c:strRef>
      </c:tx>
      <c:layout/>
      <c:overlay val="0"/>
      <c:spPr>
        <a:noFill/>
        <a:ln>
          <a:noFill/>
        </a:ln>
        <a:effectLst/>
      </c:spPr>
      <c:txPr>
        <a:bodyPr rot="0" spcFirstLastPara="1" vertOverflow="ellipsis" vert="horz" wrap="square" anchor="ctr" anchorCtr="1"/>
        <a:lstStyle/>
        <a:p>
          <a:pPr>
            <a:defRPr sz="1000" b="1" i="0" u="none" strike="noStrike" kern="1200" spc="0" baseline="0">
              <a:solidFill>
                <a:srgbClr val="000080"/>
              </a:solidFill>
              <a:latin typeface="Arial" panose="020B0604020202020204" pitchFamily="34" charset="0"/>
              <a:ea typeface="+mn-ea"/>
              <a:cs typeface="Arial" panose="020B0604020202020204" pitchFamily="34" charset="0"/>
            </a:defRPr>
          </a:pPr>
          <a:endParaRPr lang="es-ES"/>
        </a:p>
      </c:txPr>
    </c:title>
    <c:autoTitleDeleted val="0"/>
    <c:plotArea>
      <c:layout/>
      <c:barChart>
        <c:barDir val="col"/>
        <c:grouping val="clustered"/>
        <c:varyColors val="0"/>
        <c:ser>
          <c:idx val="0"/>
          <c:order val="0"/>
          <c:tx>
            <c:strRef>
              <c:f>'G 2.2.5.'!$C$14</c:f>
              <c:strCache>
                <c:ptCount val="1"/>
                <c:pt idx="0">
                  <c:v>Hombre</c:v>
                </c:pt>
              </c:strCache>
            </c:strRef>
          </c:tx>
          <c:spPr>
            <a:gradFill flip="none" rotWithShape="1">
              <a:gsLst>
                <a:gs pos="80000">
                  <a:srgbClr val="000080"/>
                </a:gs>
                <a:gs pos="100000">
                  <a:srgbClr val="7878FF"/>
                </a:gs>
              </a:gsLst>
              <a:lin ang="5400000" scaled="1"/>
              <a:tileRect/>
            </a:gradFill>
            <a:ln>
              <a:solidFill>
                <a:schemeClr val="accent1"/>
              </a:solidFill>
            </a:ln>
            <a:effectLst/>
          </c:spPr>
          <c:invertIfNegative val="0"/>
          <c:dLbls>
            <c:dLbl>
              <c:idx val="5"/>
              <c:layout>
                <c:manualLayout>
                  <c:x val="1.5151352094655594E-3"/>
                  <c:y val="8.849222074811737E-3"/>
                </c:manualLayout>
              </c:layout>
              <c:dLblPos val="outEnd"/>
              <c:showLegendKey val="0"/>
              <c:showVal val="1"/>
              <c:showCatName val="0"/>
              <c:showSerName val="0"/>
              <c:showPercent val="0"/>
              <c:showBubbleSize val="0"/>
              <c:extLst>
                <c:ext xmlns:c15="http://schemas.microsoft.com/office/drawing/2012/chart" uri="{CE6537A1-D6FC-4f65-9D91-7224C49458BB}">
                  <c15:layout/>
                </c:ext>
              </c:extLst>
            </c:dLbl>
            <c:numFmt formatCode="#,##0\ &quot;€&quot;" sourceLinked="0"/>
            <c:spPr>
              <a:noFill/>
              <a:ln>
                <a:noFill/>
              </a:ln>
              <a:effectLst/>
            </c:spPr>
            <c:txPr>
              <a:bodyPr rot="-5400000" spcFirstLastPara="1" vertOverflow="ellipsis" wrap="square" lIns="38100" tIns="19050" rIns="38100" bIns="19050" anchor="ctr" anchorCtr="1">
                <a:spAutoFit/>
              </a:bodyPr>
              <a:lstStyle/>
              <a:p>
                <a:pPr>
                  <a:defRPr sz="800" b="0" i="0" u="none" strike="noStrike" kern="1200" baseline="0">
                    <a:solidFill>
                      <a:sysClr val="windowText" lastClr="000000"/>
                    </a:solidFill>
                    <a:latin typeface="Arial" panose="020B0604020202020204" pitchFamily="34" charset="0"/>
                    <a:ea typeface="+mn-ea"/>
                    <a:cs typeface="Arial" panose="020B0604020202020204" pitchFamily="34" charset="0"/>
                  </a:defRPr>
                </a:pPr>
                <a:endParaRPr lang="es-ES"/>
              </a:p>
            </c:txPr>
            <c:dLblPos val="outEnd"/>
            <c:showLegendKey val="0"/>
            <c:showVal val="1"/>
            <c:showCatName val="0"/>
            <c:showSerName val="0"/>
            <c:showPercent val="0"/>
            <c:showBubbleSize val="0"/>
            <c:showLeaderLines val="0"/>
            <c:extLst>
              <c:ext xmlns:c15="http://schemas.microsoft.com/office/drawing/2012/chart" uri="{CE6537A1-D6FC-4f65-9D91-7224C49458BB}">
                <c15:layout/>
                <c15:showLeaderLines val="1"/>
                <c15:leaderLines>
                  <c:spPr>
                    <a:ln w="9525" cap="flat" cmpd="sng" algn="ctr">
                      <a:solidFill>
                        <a:schemeClr val="tx1">
                          <a:lumMod val="35000"/>
                          <a:lumOff val="65000"/>
                        </a:schemeClr>
                      </a:solidFill>
                      <a:round/>
                    </a:ln>
                    <a:effectLst/>
                  </c:spPr>
                </c15:leaderLines>
              </c:ext>
            </c:extLst>
          </c:dLbls>
          <c:cat>
            <c:strRef>
              <c:f>'G 2.2.5.'!$B$15:$B$22</c:f>
              <c:strCache>
                <c:ptCount val="8"/>
                <c:pt idx="0">
                  <c:v>&lt;18 años</c:v>
                </c:pt>
                <c:pt idx="1">
                  <c:v>De 18 a 25 años</c:v>
                </c:pt>
                <c:pt idx="2">
                  <c:v>De 26 a 35 años</c:v>
                </c:pt>
                <c:pt idx="3">
                  <c:v>De 36 a 45 años</c:v>
                </c:pt>
                <c:pt idx="4">
                  <c:v>De 46 a 55 años</c:v>
                </c:pt>
                <c:pt idx="5">
                  <c:v>De 56 a 65 años</c:v>
                </c:pt>
                <c:pt idx="6">
                  <c:v>&gt; 65 años</c:v>
                </c:pt>
                <c:pt idx="7">
                  <c:v>Total</c:v>
                </c:pt>
              </c:strCache>
            </c:strRef>
          </c:cat>
          <c:val>
            <c:numRef>
              <c:f>'G 2.2.5.'!$C$15:$C$22</c:f>
              <c:numCache>
                <c:formatCode>#,##0\ "€"</c:formatCode>
                <c:ptCount val="8"/>
                <c:pt idx="0">
                  <c:v>1712</c:v>
                </c:pt>
                <c:pt idx="1">
                  <c:v>8226</c:v>
                </c:pt>
                <c:pt idx="2">
                  <c:v>17338</c:v>
                </c:pt>
                <c:pt idx="3">
                  <c:v>23171</c:v>
                </c:pt>
                <c:pt idx="4">
                  <c:v>25677</c:v>
                </c:pt>
                <c:pt idx="5">
                  <c:v>26372</c:v>
                </c:pt>
                <c:pt idx="6">
                  <c:v>19212</c:v>
                </c:pt>
                <c:pt idx="7">
                  <c:v>22045</c:v>
                </c:pt>
              </c:numCache>
            </c:numRef>
          </c:val>
        </c:ser>
        <c:ser>
          <c:idx val="1"/>
          <c:order val="1"/>
          <c:tx>
            <c:strRef>
              <c:f>'G 2.2.5.'!$D$14</c:f>
              <c:strCache>
                <c:ptCount val="1"/>
                <c:pt idx="0">
                  <c:v>Mujer</c:v>
                </c:pt>
              </c:strCache>
            </c:strRef>
          </c:tx>
          <c:spPr>
            <a:gradFill flip="none" rotWithShape="1">
              <a:gsLst>
                <a:gs pos="80000">
                  <a:srgbClr val="FF0000"/>
                </a:gs>
                <a:gs pos="100000">
                  <a:srgbClr val="FF7878"/>
                </a:gs>
              </a:gsLst>
              <a:lin ang="5400000" scaled="1"/>
              <a:tileRect/>
            </a:gradFill>
            <a:ln>
              <a:solidFill>
                <a:schemeClr val="accent2"/>
              </a:solidFill>
            </a:ln>
            <a:effectLst/>
          </c:spPr>
          <c:invertIfNegative val="0"/>
          <c:dLbls>
            <c:numFmt formatCode="#,##0\ &quot;€&quot;" sourceLinked="0"/>
            <c:spPr>
              <a:noFill/>
              <a:ln>
                <a:noFill/>
              </a:ln>
              <a:effectLst/>
            </c:spPr>
            <c:txPr>
              <a:bodyPr rot="-5400000" spcFirstLastPara="1" vertOverflow="ellipsis" wrap="square" lIns="38100" tIns="19050" rIns="38100" bIns="19050" anchor="ctr" anchorCtr="1">
                <a:spAutoFit/>
              </a:bodyPr>
              <a:lstStyle/>
              <a:p>
                <a:pPr>
                  <a:defRPr sz="800" b="0" i="0" u="none" strike="noStrike" kern="1200" baseline="0">
                    <a:solidFill>
                      <a:sysClr val="windowText" lastClr="000000"/>
                    </a:solidFill>
                    <a:latin typeface="Arial" panose="020B0604020202020204" pitchFamily="34" charset="0"/>
                    <a:ea typeface="+mn-ea"/>
                    <a:cs typeface="Arial" panose="020B0604020202020204" pitchFamily="34" charset="0"/>
                  </a:defRPr>
                </a:pPr>
                <a:endParaRPr lang="es-ES"/>
              </a:p>
            </c:txPr>
            <c:dLblPos val="outEnd"/>
            <c:showLegendKey val="0"/>
            <c:showVal val="1"/>
            <c:showCatName val="0"/>
            <c:showSerName val="0"/>
            <c:showPercent val="0"/>
            <c:showBubbleSize val="0"/>
            <c:showLeaderLines val="0"/>
            <c:extLst>
              <c:ext xmlns:c15="http://schemas.microsoft.com/office/drawing/2012/chart" uri="{CE6537A1-D6FC-4f65-9D91-7224C49458BB}">
                <c15:layout/>
                <c15:showLeaderLines val="1"/>
                <c15:leaderLines>
                  <c:spPr>
                    <a:ln w="9525" cap="flat" cmpd="sng" algn="ctr">
                      <a:solidFill>
                        <a:schemeClr val="tx1">
                          <a:lumMod val="35000"/>
                          <a:lumOff val="65000"/>
                        </a:schemeClr>
                      </a:solidFill>
                      <a:round/>
                    </a:ln>
                    <a:effectLst/>
                  </c:spPr>
                </c15:leaderLines>
              </c:ext>
            </c:extLst>
          </c:dLbls>
          <c:cat>
            <c:strRef>
              <c:f>'G 2.2.5.'!$B$15:$B$22</c:f>
              <c:strCache>
                <c:ptCount val="8"/>
                <c:pt idx="0">
                  <c:v>&lt;18 años</c:v>
                </c:pt>
                <c:pt idx="1">
                  <c:v>De 18 a 25 años</c:v>
                </c:pt>
                <c:pt idx="2">
                  <c:v>De 26 a 35 años</c:v>
                </c:pt>
                <c:pt idx="3">
                  <c:v>De 36 a 45 años</c:v>
                </c:pt>
                <c:pt idx="4">
                  <c:v>De 46 a 55 años</c:v>
                </c:pt>
                <c:pt idx="5">
                  <c:v>De 56 a 65 años</c:v>
                </c:pt>
                <c:pt idx="6">
                  <c:v>&gt; 65 años</c:v>
                </c:pt>
                <c:pt idx="7">
                  <c:v>Total</c:v>
                </c:pt>
              </c:strCache>
            </c:strRef>
          </c:cat>
          <c:val>
            <c:numRef>
              <c:f>'G 2.2.5.'!$D$15:$D$22</c:f>
              <c:numCache>
                <c:formatCode>#,##0\ "€"</c:formatCode>
                <c:ptCount val="8"/>
                <c:pt idx="0">
                  <c:v>955</c:v>
                </c:pt>
                <c:pt idx="1">
                  <c:v>6319</c:v>
                </c:pt>
                <c:pt idx="2">
                  <c:v>14494</c:v>
                </c:pt>
                <c:pt idx="3">
                  <c:v>17969</c:v>
                </c:pt>
                <c:pt idx="4">
                  <c:v>19923</c:v>
                </c:pt>
                <c:pt idx="5">
                  <c:v>22177</c:v>
                </c:pt>
                <c:pt idx="6">
                  <c:v>10597</c:v>
                </c:pt>
                <c:pt idx="7">
                  <c:v>17605</c:v>
                </c:pt>
              </c:numCache>
            </c:numRef>
          </c:val>
        </c:ser>
        <c:dLbls>
          <c:dLblPos val="outEnd"/>
          <c:showLegendKey val="0"/>
          <c:showVal val="1"/>
          <c:showCatName val="0"/>
          <c:showSerName val="0"/>
          <c:showPercent val="0"/>
          <c:showBubbleSize val="0"/>
        </c:dLbls>
        <c:gapWidth val="219"/>
        <c:overlap val="-27"/>
        <c:axId val="446222296"/>
        <c:axId val="446223080"/>
      </c:barChart>
      <c:catAx>
        <c:axId val="446222296"/>
        <c:scaling>
          <c:orientation val="minMax"/>
        </c:scaling>
        <c:delete val="0"/>
        <c:axPos val="b"/>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800" b="0" i="0" u="none" strike="noStrike" kern="1200" baseline="0">
                <a:solidFill>
                  <a:sysClr val="windowText" lastClr="000000"/>
                </a:solidFill>
                <a:latin typeface="Arial" panose="020B0604020202020204" pitchFamily="34" charset="0"/>
                <a:ea typeface="+mn-ea"/>
                <a:cs typeface="Arial" panose="020B0604020202020204" pitchFamily="34" charset="0"/>
              </a:defRPr>
            </a:pPr>
            <a:endParaRPr lang="es-ES"/>
          </a:p>
        </c:txPr>
        <c:crossAx val="446223080"/>
        <c:crosses val="autoZero"/>
        <c:auto val="1"/>
        <c:lblAlgn val="ctr"/>
        <c:lblOffset val="100"/>
        <c:noMultiLvlLbl val="0"/>
      </c:catAx>
      <c:valAx>
        <c:axId val="446223080"/>
        <c:scaling>
          <c:orientation val="minMax"/>
          <c:max val="35000"/>
        </c:scaling>
        <c:delete val="0"/>
        <c:axPos val="l"/>
        <c:majorGridlines>
          <c:spPr>
            <a:ln w="9525" cap="flat" cmpd="sng" algn="ctr">
              <a:solidFill>
                <a:schemeClr val="bg1">
                  <a:lumMod val="85000"/>
                </a:schemeClr>
              </a:solidFill>
              <a:prstDash val="dash"/>
              <a:round/>
            </a:ln>
            <a:effectLst/>
          </c:spPr>
        </c:majorGridlines>
        <c:numFmt formatCode="#,##0\ &quot;€&quot;" sourceLinked="0"/>
        <c:majorTickMark val="none"/>
        <c:minorTickMark val="none"/>
        <c:tickLblPos val="nextTo"/>
        <c:spPr>
          <a:noFill/>
          <a:ln>
            <a:noFill/>
          </a:ln>
          <a:effectLst/>
        </c:spPr>
        <c:txPr>
          <a:bodyPr rot="-60000000" spcFirstLastPara="1" vertOverflow="ellipsis" vert="horz" wrap="square" anchor="ctr" anchorCtr="1"/>
          <a:lstStyle/>
          <a:p>
            <a:pPr>
              <a:defRPr sz="800" b="0" i="0" u="none" strike="noStrike" kern="1200" baseline="0">
                <a:solidFill>
                  <a:sysClr val="windowText" lastClr="000000"/>
                </a:solidFill>
                <a:latin typeface="Arial" panose="020B0604020202020204" pitchFamily="34" charset="0"/>
                <a:ea typeface="+mn-ea"/>
                <a:cs typeface="Arial" panose="020B0604020202020204" pitchFamily="34" charset="0"/>
              </a:defRPr>
            </a:pPr>
            <a:endParaRPr lang="es-ES"/>
          </a:p>
        </c:txPr>
        <c:crossAx val="446222296"/>
        <c:crosses val="autoZero"/>
        <c:crossBetween val="between"/>
      </c:valAx>
      <c:spPr>
        <a:pattFill prst="pct5">
          <a:fgClr>
            <a:srgbClr val="FFFFCC"/>
          </a:fgClr>
          <a:bgClr>
            <a:schemeClr val="bg1"/>
          </a:bgClr>
        </a:pattFill>
        <a:ln>
          <a:solidFill>
            <a:sysClr val="windowText" lastClr="000000">
              <a:lumMod val="25000"/>
              <a:lumOff val="75000"/>
            </a:sysClr>
          </a:solidFill>
        </a:ln>
        <a:effectLst/>
      </c:spPr>
    </c:plotArea>
    <c:legend>
      <c:legendPos val="b"/>
      <c:layout/>
      <c:overlay val="0"/>
      <c:spPr>
        <a:solidFill>
          <a:schemeClr val="bg1"/>
        </a:solidFill>
        <a:ln>
          <a:solidFill>
            <a:sysClr val="windowText" lastClr="000000">
              <a:lumMod val="25000"/>
              <a:lumOff val="75000"/>
            </a:sysClr>
          </a:solidFill>
        </a:ln>
        <a:effectLst/>
      </c:spPr>
      <c:txPr>
        <a:bodyPr rot="0" spcFirstLastPara="1" vertOverflow="ellipsis" vert="horz" wrap="square" anchor="ctr" anchorCtr="1"/>
        <a:lstStyle/>
        <a:p>
          <a:pPr>
            <a:defRPr sz="800" b="0" i="0" u="none" strike="noStrike" kern="1200" baseline="0">
              <a:solidFill>
                <a:sysClr val="windowText" lastClr="000000"/>
              </a:solidFill>
              <a:latin typeface="Arial" panose="020B0604020202020204" pitchFamily="34" charset="0"/>
              <a:ea typeface="+mn-ea"/>
              <a:cs typeface="Arial" panose="020B0604020202020204" pitchFamily="34" charset="0"/>
            </a:defRPr>
          </a:pPr>
          <a:endParaRPr lang="es-ES"/>
        </a:p>
      </c:txPr>
    </c:legend>
    <c:plotVisOnly val="1"/>
    <c:dispBlanksAs val="gap"/>
    <c:showDLblsOverMax val="0"/>
  </c:chart>
  <c:spPr>
    <a:solidFill>
      <a:srgbClr val="FFFFCC"/>
    </a:solidFill>
    <a:ln w="9525" cap="flat" cmpd="sng" algn="ctr">
      <a:solidFill>
        <a:schemeClr val="tx1">
          <a:lumMod val="15000"/>
          <a:lumOff val="85000"/>
        </a:schemeClr>
      </a:solidFill>
      <a:round/>
    </a:ln>
    <a:effectLst/>
  </c:spPr>
  <c:txPr>
    <a:bodyPr/>
    <a:lstStyle/>
    <a:p>
      <a:pPr>
        <a:defRPr/>
      </a:pPr>
      <a:endParaRPr lang="es-ES"/>
    </a:p>
  </c:txPr>
  <c:printSettings>
    <c:headerFooter/>
    <c:pageMargins b="0.75" l="0.7" r="0.7" t="0.75" header="0.3" footer="0.3"/>
    <c:pageSetup orientation="landscape"/>
  </c:printSettings>
</c:chartSpace>
</file>

<file path=xl/charts/chart9.xml><?xml version="1.0" encoding="utf-8"?>
<c:chartSpace xmlns:c="http://schemas.openxmlformats.org/drawingml/2006/chart" xmlns:a="http://schemas.openxmlformats.org/drawingml/2006/main" xmlns:r="http://schemas.openxmlformats.org/officeDocument/2006/relationships">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title>
      <c:tx>
        <c:strRef>
          <c:f>'G 2.2.6.'!$C$16</c:f>
          <c:strCache>
            <c:ptCount val="1"/>
            <c:pt idx="0">
              <c:v>Gráfico 2.2.6. Número de asalariados por Sexo, Tramo de edad y Nacionalidad.                                                                  Castilla y León. Año 2020</c:v>
            </c:pt>
          </c:strCache>
        </c:strRef>
      </c:tx>
      <c:layout/>
      <c:overlay val="0"/>
      <c:spPr>
        <a:noFill/>
        <a:ln>
          <a:noFill/>
        </a:ln>
        <a:effectLst/>
      </c:spPr>
      <c:txPr>
        <a:bodyPr rot="0" spcFirstLastPara="1" vertOverflow="ellipsis" vert="horz" wrap="square" anchor="ctr" anchorCtr="1"/>
        <a:lstStyle/>
        <a:p>
          <a:pPr>
            <a:defRPr sz="1000" b="1" i="0" u="none" strike="noStrike" kern="1200" spc="0" baseline="0">
              <a:solidFill>
                <a:srgbClr val="000080"/>
              </a:solidFill>
              <a:latin typeface="Arial" panose="020B0604020202020204" pitchFamily="34" charset="0"/>
              <a:ea typeface="+mn-ea"/>
              <a:cs typeface="Arial" panose="020B0604020202020204" pitchFamily="34" charset="0"/>
            </a:defRPr>
          </a:pPr>
          <a:endParaRPr lang="es-ES"/>
        </a:p>
      </c:txPr>
    </c:title>
    <c:autoTitleDeleted val="0"/>
    <c:plotArea>
      <c:layout/>
      <c:barChart>
        <c:barDir val="col"/>
        <c:grouping val="clustered"/>
        <c:varyColors val="0"/>
        <c:ser>
          <c:idx val="0"/>
          <c:order val="0"/>
          <c:tx>
            <c:strRef>
              <c:f>'2.2.6.'!$J$14</c:f>
              <c:strCache>
                <c:ptCount val="1"/>
                <c:pt idx="0">
                  <c:v>Española</c:v>
                </c:pt>
              </c:strCache>
            </c:strRef>
          </c:tx>
          <c:spPr>
            <a:gradFill flip="none" rotWithShape="1">
              <a:gsLst>
                <a:gs pos="80000">
                  <a:srgbClr val="000080"/>
                </a:gs>
                <a:gs pos="100000">
                  <a:srgbClr val="7878FF"/>
                </a:gs>
              </a:gsLst>
              <a:lin ang="5400000" scaled="1"/>
              <a:tileRect/>
            </a:gradFill>
            <a:ln>
              <a:solidFill>
                <a:schemeClr val="accent1"/>
              </a:solidFill>
            </a:ln>
            <a:effectLst/>
          </c:spPr>
          <c:invertIfNegative val="0"/>
          <c:dLbls>
            <c:spPr>
              <a:noFill/>
              <a:ln>
                <a:noFill/>
              </a:ln>
              <a:effectLst/>
            </c:spPr>
            <c:txPr>
              <a:bodyPr rot="-5400000" spcFirstLastPara="1" vertOverflow="ellipsis" wrap="square" anchor="ctr" anchorCtr="1"/>
              <a:lstStyle/>
              <a:p>
                <a:pPr>
                  <a:defRPr sz="800" b="0" i="0" u="none" strike="noStrike" kern="1200" baseline="0">
                    <a:solidFill>
                      <a:sysClr val="windowText" lastClr="000000"/>
                    </a:solidFill>
                    <a:latin typeface="Arial" panose="020B0604020202020204" pitchFamily="34" charset="0"/>
                    <a:ea typeface="+mn-ea"/>
                    <a:cs typeface="Arial" panose="020B0604020202020204" pitchFamily="34" charset="0"/>
                  </a:defRPr>
                </a:pPr>
                <a:endParaRPr lang="es-ES"/>
              </a:p>
            </c:txPr>
            <c:showLegendKey val="0"/>
            <c:showVal val="1"/>
            <c:showCatName val="0"/>
            <c:showSerName val="0"/>
            <c:showPercent val="0"/>
            <c:showBubbleSize val="0"/>
            <c:showLeaderLines val="0"/>
            <c:extLst>
              <c:ext xmlns:c15="http://schemas.microsoft.com/office/drawing/2012/chart" uri="{CE6537A1-D6FC-4f65-9D91-7224C49458BB}">
                <c15:layout/>
                <c15:showLeaderLines val="1"/>
                <c15:leaderLines>
                  <c:spPr>
                    <a:ln w="9525" cap="flat" cmpd="sng" algn="ctr">
                      <a:solidFill>
                        <a:schemeClr val="tx1">
                          <a:lumMod val="35000"/>
                          <a:lumOff val="65000"/>
                        </a:schemeClr>
                      </a:solidFill>
                      <a:round/>
                    </a:ln>
                    <a:effectLst/>
                  </c:spPr>
                </c15:leaderLines>
              </c:ext>
            </c:extLst>
          </c:dLbls>
          <c:cat>
            <c:multiLvlStrRef>
              <c:extLst>
                <c:ext xmlns:c15="http://schemas.microsoft.com/office/drawing/2012/chart" uri="{02D57815-91ED-43cb-92C2-25804820EDAC}">
                  <c15:fullRef>
                    <c15:sqref>'2.2.6.'!$B$15:$C$38</c15:sqref>
                  </c15:fullRef>
                </c:ext>
              </c:extLst>
              <c:f>('2.2.6.'!$B$15:$C$16,'2.2.6.'!$B$18:$C$19,'2.2.6.'!$B$21:$C$22,'2.2.6.'!$B$24:$C$25,'2.2.6.'!$B$27:$C$28,'2.2.6.'!$B$30:$C$31,'2.2.6.'!$B$33:$C$34)</c:f>
              <c:multiLvlStrCache>
                <c:ptCount val="14"/>
                <c:lvl>
                  <c:pt idx="0">
                    <c:v>Hombre</c:v>
                  </c:pt>
                  <c:pt idx="1">
                    <c:v>Mujer</c:v>
                  </c:pt>
                  <c:pt idx="2">
                    <c:v>Hombre</c:v>
                  </c:pt>
                  <c:pt idx="3">
                    <c:v>Mujer</c:v>
                  </c:pt>
                  <c:pt idx="4">
                    <c:v>Hombre</c:v>
                  </c:pt>
                  <c:pt idx="5">
                    <c:v>Mujer</c:v>
                  </c:pt>
                  <c:pt idx="6">
                    <c:v>Hombre</c:v>
                  </c:pt>
                  <c:pt idx="7">
                    <c:v>Mujer</c:v>
                  </c:pt>
                  <c:pt idx="8">
                    <c:v>Hombre</c:v>
                  </c:pt>
                  <c:pt idx="9">
                    <c:v>Mujer</c:v>
                  </c:pt>
                  <c:pt idx="10">
                    <c:v>Hombre</c:v>
                  </c:pt>
                  <c:pt idx="11">
                    <c:v>Mujer</c:v>
                  </c:pt>
                  <c:pt idx="12">
                    <c:v>Hombre</c:v>
                  </c:pt>
                  <c:pt idx="13">
                    <c:v>Mujer</c:v>
                  </c:pt>
                </c:lvl>
                <c:lvl>
                  <c:pt idx="0">
                    <c:v>&lt;18 años</c:v>
                  </c:pt>
                  <c:pt idx="2">
                    <c:v>De 18 a 25 años</c:v>
                  </c:pt>
                  <c:pt idx="4">
                    <c:v>De 26 a 35 años</c:v>
                  </c:pt>
                  <c:pt idx="6">
                    <c:v>De 36 a 45 años</c:v>
                  </c:pt>
                  <c:pt idx="8">
                    <c:v>De 46 a 55 años</c:v>
                  </c:pt>
                  <c:pt idx="10">
                    <c:v>De 56 a 65 años</c:v>
                  </c:pt>
                  <c:pt idx="12">
                    <c:v>&gt; 65 años</c:v>
                  </c:pt>
                </c:lvl>
              </c:multiLvlStrCache>
            </c:multiLvlStrRef>
          </c:cat>
          <c:val>
            <c:numRef>
              <c:extLst>
                <c:ext xmlns:c15="http://schemas.microsoft.com/office/drawing/2012/chart" uri="{02D57815-91ED-43cb-92C2-25804820EDAC}">
                  <c15:fullRef>
                    <c15:sqref>'2.2.6.'!$J$15:$J$38</c15:sqref>
                  </c15:fullRef>
                </c:ext>
              </c:extLst>
              <c:f>('2.2.6.'!$J$15:$J$16,'2.2.6.'!$J$18:$J$19,'2.2.6.'!$J$21:$J$22,'2.2.6.'!$J$24:$J$25,'2.2.6.'!$J$27:$J$28,'2.2.6.'!$J$30:$J$31,'2.2.6.'!$J$33:$J$34)</c:f>
              <c:numCache>
                <c:formatCode>#,##0</c:formatCode>
                <c:ptCount val="14"/>
                <c:pt idx="0">
                  <c:v>800</c:v>
                </c:pt>
                <c:pt idx="1">
                  <c:v>485</c:v>
                </c:pt>
                <c:pt idx="2">
                  <c:v>37403</c:v>
                </c:pt>
                <c:pt idx="3">
                  <c:v>30673</c:v>
                </c:pt>
                <c:pt idx="4">
                  <c:v>81917</c:v>
                </c:pt>
                <c:pt idx="5">
                  <c:v>74340</c:v>
                </c:pt>
                <c:pt idx="6">
                  <c:v>117322</c:v>
                </c:pt>
                <c:pt idx="7">
                  <c:v>110213</c:v>
                </c:pt>
                <c:pt idx="8">
                  <c:v>127408</c:v>
                </c:pt>
                <c:pt idx="9">
                  <c:v>116199</c:v>
                </c:pt>
                <c:pt idx="10">
                  <c:v>95517</c:v>
                </c:pt>
                <c:pt idx="11">
                  <c:v>79775</c:v>
                </c:pt>
                <c:pt idx="12">
                  <c:v>7110</c:v>
                </c:pt>
                <c:pt idx="13">
                  <c:v>5778</c:v>
                </c:pt>
              </c:numCache>
            </c:numRef>
          </c:val>
        </c:ser>
        <c:ser>
          <c:idx val="1"/>
          <c:order val="1"/>
          <c:tx>
            <c:strRef>
              <c:f>'2.2.6.'!$K$14</c:f>
              <c:strCache>
                <c:ptCount val="1"/>
                <c:pt idx="0">
                  <c:v>Extranjera</c:v>
                </c:pt>
              </c:strCache>
            </c:strRef>
          </c:tx>
          <c:spPr>
            <a:gradFill flip="none" rotWithShape="1">
              <a:gsLst>
                <a:gs pos="80000">
                  <a:srgbClr val="FF0000"/>
                </a:gs>
                <a:gs pos="100000">
                  <a:srgbClr val="FF7878"/>
                </a:gs>
              </a:gsLst>
              <a:lin ang="5400000" scaled="1"/>
              <a:tileRect/>
            </a:gradFill>
            <a:ln>
              <a:solidFill>
                <a:schemeClr val="accent2"/>
              </a:solidFill>
            </a:ln>
            <a:effectLst/>
          </c:spPr>
          <c:invertIfNegative val="0"/>
          <c:dLbls>
            <c:spPr>
              <a:noFill/>
              <a:ln>
                <a:noFill/>
              </a:ln>
              <a:effectLst/>
            </c:spPr>
            <c:txPr>
              <a:bodyPr rot="-5400000" spcFirstLastPara="1" vertOverflow="ellipsis" wrap="square" anchor="ctr" anchorCtr="1"/>
              <a:lstStyle/>
              <a:p>
                <a:pPr>
                  <a:defRPr sz="800" b="0" i="0" u="none" strike="noStrike" kern="1200" baseline="0">
                    <a:solidFill>
                      <a:sysClr val="windowText" lastClr="000000"/>
                    </a:solidFill>
                    <a:latin typeface="Arial" panose="020B0604020202020204" pitchFamily="34" charset="0"/>
                    <a:ea typeface="+mn-ea"/>
                    <a:cs typeface="Arial" panose="020B0604020202020204" pitchFamily="34" charset="0"/>
                  </a:defRPr>
                </a:pPr>
                <a:endParaRPr lang="es-ES"/>
              </a:p>
            </c:txPr>
            <c:showLegendKey val="0"/>
            <c:showVal val="1"/>
            <c:showCatName val="0"/>
            <c:showSerName val="0"/>
            <c:showPercent val="0"/>
            <c:showBubbleSize val="0"/>
            <c:showLeaderLines val="0"/>
            <c:extLst>
              <c:ext xmlns:c15="http://schemas.microsoft.com/office/drawing/2012/chart" uri="{CE6537A1-D6FC-4f65-9D91-7224C49458BB}">
                <c15:layout/>
                <c15:showLeaderLines val="1"/>
                <c15:leaderLines>
                  <c:spPr>
                    <a:ln w="9525" cap="flat" cmpd="sng" algn="ctr">
                      <a:solidFill>
                        <a:schemeClr val="tx1">
                          <a:lumMod val="35000"/>
                          <a:lumOff val="65000"/>
                        </a:schemeClr>
                      </a:solidFill>
                      <a:round/>
                    </a:ln>
                    <a:effectLst/>
                  </c:spPr>
                </c15:leaderLines>
              </c:ext>
            </c:extLst>
          </c:dLbls>
          <c:cat>
            <c:multiLvlStrRef>
              <c:extLst>
                <c:ext xmlns:c15="http://schemas.microsoft.com/office/drawing/2012/chart" uri="{02D57815-91ED-43cb-92C2-25804820EDAC}">
                  <c15:fullRef>
                    <c15:sqref>'2.2.6.'!$B$15:$C$38</c15:sqref>
                  </c15:fullRef>
                </c:ext>
              </c:extLst>
              <c:f>('2.2.6.'!$B$15:$C$16,'2.2.6.'!$B$18:$C$19,'2.2.6.'!$B$21:$C$22,'2.2.6.'!$B$24:$C$25,'2.2.6.'!$B$27:$C$28,'2.2.6.'!$B$30:$C$31,'2.2.6.'!$B$33:$C$34)</c:f>
              <c:multiLvlStrCache>
                <c:ptCount val="14"/>
                <c:lvl>
                  <c:pt idx="0">
                    <c:v>Hombre</c:v>
                  </c:pt>
                  <c:pt idx="1">
                    <c:v>Mujer</c:v>
                  </c:pt>
                  <c:pt idx="2">
                    <c:v>Hombre</c:v>
                  </c:pt>
                  <c:pt idx="3">
                    <c:v>Mujer</c:v>
                  </c:pt>
                  <c:pt idx="4">
                    <c:v>Hombre</c:v>
                  </c:pt>
                  <c:pt idx="5">
                    <c:v>Mujer</c:v>
                  </c:pt>
                  <c:pt idx="6">
                    <c:v>Hombre</c:v>
                  </c:pt>
                  <c:pt idx="7">
                    <c:v>Mujer</c:v>
                  </c:pt>
                  <c:pt idx="8">
                    <c:v>Hombre</c:v>
                  </c:pt>
                  <c:pt idx="9">
                    <c:v>Mujer</c:v>
                  </c:pt>
                  <c:pt idx="10">
                    <c:v>Hombre</c:v>
                  </c:pt>
                  <c:pt idx="11">
                    <c:v>Mujer</c:v>
                  </c:pt>
                  <c:pt idx="12">
                    <c:v>Hombre</c:v>
                  </c:pt>
                  <c:pt idx="13">
                    <c:v>Mujer</c:v>
                  </c:pt>
                </c:lvl>
                <c:lvl>
                  <c:pt idx="0">
                    <c:v>&lt;18 años</c:v>
                  </c:pt>
                  <c:pt idx="2">
                    <c:v>De 18 a 25 años</c:v>
                  </c:pt>
                  <c:pt idx="4">
                    <c:v>De 26 a 35 años</c:v>
                  </c:pt>
                  <c:pt idx="6">
                    <c:v>De 36 a 45 años</c:v>
                  </c:pt>
                  <c:pt idx="8">
                    <c:v>De 46 a 55 años</c:v>
                  </c:pt>
                  <c:pt idx="10">
                    <c:v>De 56 a 65 años</c:v>
                  </c:pt>
                  <c:pt idx="12">
                    <c:v>&gt; 65 años</c:v>
                  </c:pt>
                </c:lvl>
              </c:multiLvlStrCache>
            </c:multiLvlStrRef>
          </c:cat>
          <c:val>
            <c:numRef>
              <c:extLst>
                <c:ext xmlns:c15="http://schemas.microsoft.com/office/drawing/2012/chart" uri="{02D57815-91ED-43cb-92C2-25804820EDAC}">
                  <c15:fullRef>
                    <c15:sqref>'2.2.6.'!$K$15:$K$38</c15:sqref>
                  </c15:fullRef>
                </c:ext>
              </c:extLst>
              <c:f>('2.2.6.'!$K$15:$K$16,'2.2.6.'!$K$18:$K$19,'2.2.6.'!$K$21:$K$22,'2.2.6.'!$K$24:$K$25,'2.2.6.'!$K$27:$K$28,'2.2.6.'!$K$30:$K$31,'2.2.6.'!$K$33:$K$34)</c:f>
              <c:numCache>
                <c:formatCode>#,##0</c:formatCode>
                <c:ptCount val="14"/>
                <c:pt idx="0">
                  <c:v>143</c:v>
                </c:pt>
                <c:pt idx="1">
                  <c:v>102</c:v>
                </c:pt>
                <c:pt idx="2">
                  <c:v>5435</c:v>
                </c:pt>
                <c:pt idx="3">
                  <c:v>3868</c:v>
                </c:pt>
                <c:pt idx="4">
                  <c:v>10576</c:v>
                </c:pt>
                <c:pt idx="5">
                  <c:v>8315</c:v>
                </c:pt>
                <c:pt idx="6">
                  <c:v>12961</c:v>
                </c:pt>
                <c:pt idx="7">
                  <c:v>9134</c:v>
                </c:pt>
                <c:pt idx="8">
                  <c:v>8604</c:v>
                </c:pt>
                <c:pt idx="9">
                  <c:v>5552</c:v>
                </c:pt>
                <c:pt idx="10">
                  <c:v>3047</c:v>
                </c:pt>
                <c:pt idx="11">
                  <c:v>1603</c:v>
                </c:pt>
                <c:pt idx="12">
                  <c:v>165</c:v>
                </c:pt>
                <c:pt idx="13">
                  <c:v>78</c:v>
                </c:pt>
              </c:numCache>
            </c:numRef>
          </c:val>
        </c:ser>
        <c:dLbls>
          <c:showLegendKey val="0"/>
          <c:showVal val="0"/>
          <c:showCatName val="0"/>
          <c:showSerName val="0"/>
          <c:showPercent val="0"/>
          <c:showBubbleSize val="0"/>
        </c:dLbls>
        <c:gapWidth val="100"/>
        <c:overlap val="-27"/>
        <c:axId val="446229352"/>
        <c:axId val="446223472"/>
        <c:extLst>
          <c:ext xmlns:c15="http://schemas.microsoft.com/office/drawing/2012/chart" uri="{02D57815-91ED-43cb-92C2-25804820EDAC}">
            <c15:filteredBarSeries>
              <c15:ser>
                <c:idx val="2"/>
                <c:order val="2"/>
                <c:tx>
                  <c:strRef>
                    <c:extLst>
                      <c:ext uri="{02D57815-91ED-43cb-92C2-25804820EDAC}">
                        <c15:formulaRef>
                          <c15:sqref>'2.2.6.'!$L$14</c15:sqref>
                        </c15:formulaRef>
                      </c:ext>
                    </c:extLst>
                    <c:strCache>
                      <c:ptCount val="1"/>
                      <c:pt idx="0">
                        <c:v>Total</c:v>
                      </c:pt>
                    </c:strCache>
                  </c:strRef>
                </c:tx>
                <c:spPr>
                  <a:solidFill>
                    <a:schemeClr val="accent3"/>
                  </a:solidFill>
                  <a:ln>
                    <a:noFill/>
                  </a:ln>
                  <a:effectLst/>
                </c:spPr>
                <c:invertIfNegative val="0"/>
                <c:cat>
                  <c:multiLvlStrRef>
                    <c:extLst>
                      <c:ext uri="{02D57815-91ED-43cb-92C2-25804820EDAC}">
                        <c15:fullRef>
                          <c15:sqref>'2.2.6.'!$B$15:$C$38</c15:sqref>
                        </c15:fullRef>
                        <c15:formulaRef>
                          <c15:sqref>('2.2.6.'!$B$15:$C$16,'2.2.6.'!$B$18:$C$19,'2.2.6.'!$B$21:$C$22,'2.2.6.'!$B$24:$C$25,'2.2.6.'!$B$27:$C$28,'2.2.6.'!$B$30:$C$31,'2.2.6.'!$B$33:$C$34)</c15:sqref>
                        </c15:formulaRef>
                      </c:ext>
                    </c:extLst>
                    <c:multiLvlStrCache>
                      <c:ptCount val="14"/>
                      <c:lvl>
                        <c:pt idx="0">
                          <c:v>Hombre</c:v>
                        </c:pt>
                        <c:pt idx="1">
                          <c:v>Mujer</c:v>
                        </c:pt>
                        <c:pt idx="2">
                          <c:v>Hombre</c:v>
                        </c:pt>
                        <c:pt idx="3">
                          <c:v>Mujer</c:v>
                        </c:pt>
                        <c:pt idx="4">
                          <c:v>Hombre</c:v>
                        </c:pt>
                        <c:pt idx="5">
                          <c:v>Mujer</c:v>
                        </c:pt>
                        <c:pt idx="6">
                          <c:v>Hombre</c:v>
                        </c:pt>
                        <c:pt idx="7">
                          <c:v>Mujer</c:v>
                        </c:pt>
                        <c:pt idx="8">
                          <c:v>Hombre</c:v>
                        </c:pt>
                        <c:pt idx="9">
                          <c:v>Mujer</c:v>
                        </c:pt>
                        <c:pt idx="10">
                          <c:v>Hombre</c:v>
                        </c:pt>
                        <c:pt idx="11">
                          <c:v>Mujer</c:v>
                        </c:pt>
                        <c:pt idx="12">
                          <c:v>Hombre</c:v>
                        </c:pt>
                        <c:pt idx="13">
                          <c:v>Mujer</c:v>
                        </c:pt>
                      </c:lvl>
                      <c:lvl>
                        <c:pt idx="0">
                          <c:v>&lt;18 años</c:v>
                        </c:pt>
                        <c:pt idx="2">
                          <c:v>De 18 a 25 años</c:v>
                        </c:pt>
                        <c:pt idx="4">
                          <c:v>De 26 a 35 años</c:v>
                        </c:pt>
                        <c:pt idx="6">
                          <c:v>De 36 a 45 años</c:v>
                        </c:pt>
                        <c:pt idx="8">
                          <c:v>De 46 a 55 años</c:v>
                        </c:pt>
                        <c:pt idx="10">
                          <c:v>De 56 a 65 años</c:v>
                        </c:pt>
                        <c:pt idx="12">
                          <c:v>&gt; 65 años</c:v>
                        </c:pt>
                      </c:lvl>
                    </c:multiLvlStrCache>
                  </c:multiLvlStrRef>
                </c:cat>
                <c:val>
                  <c:numRef>
                    <c:extLst>
                      <c:ext uri="{02D57815-91ED-43cb-92C2-25804820EDAC}">
                        <c15:fullRef>
                          <c15:sqref>'2.2.6.'!$L$15:$L$38</c15:sqref>
                        </c15:fullRef>
                        <c15:formulaRef>
                          <c15:sqref>('2.2.6.'!$L$15:$L$16,'2.2.6.'!$L$18:$L$19,'2.2.6.'!$L$21:$L$22,'2.2.6.'!$L$24:$L$25,'2.2.6.'!$L$27:$L$28,'2.2.6.'!$L$30:$L$31,'2.2.6.'!$L$33:$L$34)</c15:sqref>
                        </c15:formulaRef>
                      </c:ext>
                    </c:extLst>
                    <c:numCache>
                      <c:formatCode>#,##0</c:formatCode>
                      <c:ptCount val="14"/>
                      <c:pt idx="0">
                        <c:v>943</c:v>
                      </c:pt>
                      <c:pt idx="1">
                        <c:v>587</c:v>
                      </c:pt>
                      <c:pt idx="2">
                        <c:v>42838</c:v>
                      </c:pt>
                      <c:pt idx="3">
                        <c:v>34541</c:v>
                      </c:pt>
                      <c:pt idx="4">
                        <c:v>92493</c:v>
                      </c:pt>
                      <c:pt idx="5">
                        <c:v>82655</c:v>
                      </c:pt>
                      <c:pt idx="6">
                        <c:v>130283</c:v>
                      </c:pt>
                      <c:pt idx="7">
                        <c:v>119347</c:v>
                      </c:pt>
                      <c:pt idx="8">
                        <c:v>136012</c:v>
                      </c:pt>
                      <c:pt idx="9">
                        <c:v>121751</c:v>
                      </c:pt>
                      <c:pt idx="10">
                        <c:v>98564</c:v>
                      </c:pt>
                      <c:pt idx="11">
                        <c:v>81378</c:v>
                      </c:pt>
                      <c:pt idx="12">
                        <c:v>7275</c:v>
                      </c:pt>
                      <c:pt idx="13">
                        <c:v>5856</c:v>
                      </c:pt>
                    </c:numCache>
                  </c:numRef>
                </c:val>
              </c15:ser>
            </c15:filteredBarSeries>
          </c:ext>
        </c:extLst>
      </c:barChart>
      <c:catAx>
        <c:axId val="446229352"/>
        <c:scaling>
          <c:orientation val="minMax"/>
        </c:scaling>
        <c:delete val="0"/>
        <c:axPos val="b"/>
        <c:numFmt formatCode="General" sourceLinked="1"/>
        <c:majorTickMark val="none"/>
        <c:minorTickMark val="none"/>
        <c:tickLblPos val="nextTo"/>
        <c:spPr>
          <a:noFill/>
          <a:ln w="9525" cap="flat" cmpd="sng" algn="ctr">
            <a:solidFill>
              <a:schemeClr val="tx1"/>
            </a:solidFill>
            <a:round/>
          </a:ln>
          <a:effectLst/>
        </c:spPr>
        <c:txPr>
          <a:bodyPr rot="-60000000" spcFirstLastPara="1" vertOverflow="ellipsis" vert="horz" wrap="square" anchor="ctr" anchorCtr="1"/>
          <a:lstStyle/>
          <a:p>
            <a:pPr>
              <a:defRPr sz="800" b="0" i="0" u="none" strike="noStrike" kern="1200" baseline="0">
                <a:solidFill>
                  <a:sysClr val="windowText" lastClr="000000"/>
                </a:solidFill>
                <a:latin typeface="Arial" panose="020B0604020202020204" pitchFamily="34" charset="0"/>
                <a:ea typeface="+mn-ea"/>
                <a:cs typeface="Arial" panose="020B0604020202020204" pitchFamily="34" charset="0"/>
              </a:defRPr>
            </a:pPr>
            <a:endParaRPr lang="es-ES"/>
          </a:p>
        </c:txPr>
        <c:crossAx val="446223472"/>
        <c:crosses val="autoZero"/>
        <c:auto val="1"/>
        <c:lblAlgn val="ctr"/>
        <c:lblOffset val="100"/>
        <c:noMultiLvlLbl val="0"/>
      </c:catAx>
      <c:valAx>
        <c:axId val="446223472"/>
        <c:scaling>
          <c:orientation val="minMax"/>
          <c:max val="160000"/>
        </c:scaling>
        <c:delete val="0"/>
        <c:axPos val="l"/>
        <c:majorGridlines>
          <c:spPr>
            <a:ln w="9525" cap="flat" cmpd="sng" algn="ctr">
              <a:solidFill>
                <a:schemeClr val="bg1">
                  <a:lumMod val="85000"/>
                </a:schemeClr>
              </a:solidFill>
              <a:prstDash val="dash"/>
              <a:round/>
            </a:ln>
            <a:effectLst/>
          </c:spPr>
        </c:majorGridlines>
        <c:numFmt formatCode="#,##0" sourceLinked="1"/>
        <c:majorTickMark val="none"/>
        <c:minorTickMark val="none"/>
        <c:tickLblPos val="nextTo"/>
        <c:spPr>
          <a:noFill/>
          <a:ln>
            <a:noFill/>
          </a:ln>
          <a:effectLst/>
        </c:spPr>
        <c:txPr>
          <a:bodyPr rot="-60000000" spcFirstLastPara="1" vertOverflow="ellipsis" vert="horz" wrap="square" anchor="ctr" anchorCtr="1"/>
          <a:lstStyle/>
          <a:p>
            <a:pPr>
              <a:defRPr sz="800" b="0" i="0" u="none" strike="noStrike" kern="1200" baseline="0">
                <a:solidFill>
                  <a:sysClr val="windowText" lastClr="000000"/>
                </a:solidFill>
                <a:latin typeface="Arial" panose="020B0604020202020204" pitchFamily="34" charset="0"/>
                <a:ea typeface="+mn-ea"/>
                <a:cs typeface="Arial" panose="020B0604020202020204" pitchFamily="34" charset="0"/>
              </a:defRPr>
            </a:pPr>
            <a:endParaRPr lang="es-ES"/>
          </a:p>
        </c:txPr>
        <c:crossAx val="446229352"/>
        <c:crosses val="autoZero"/>
        <c:crossBetween val="between"/>
      </c:valAx>
      <c:spPr>
        <a:pattFill prst="pct5">
          <a:fgClr>
            <a:srgbClr val="FFFFCC"/>
          </a:fgClr>
          <a:bgClr>
            <a:schemeClr val="bg1"/>
          </a:bgClr>
        </a:pattFill>
        <a:ln>
          <a:solidFill>
            <a:schemeClr val="bg1">
              <a:lumMod val="85000"/>
            </a:schemeClr>
          </a:solidFill>
        </a:ln>
        <a:effectLst/>
      </c:spPr>
    </c:plotArea>
    <c:legend>
      <c:legendPos val="b"/>
      <c:layout/>
      <c:overlay val="0"/>
      <c:spPr>
        <a:pattFill prst="pct5">
          <a:fgClr>
            <a:srgbClr val="FFFFCC"/>
          </a:fgClr>
          <a:bgClr>
            <a:schemeClr val="bg1"/>
          </a:bgClr>
        </a:pattFill>
        <a:ln>
          <a:solidFill>
            <a:schemeClr val="bg1">
              <a:lumMod val="85000"/>
            </a:schemeClr>
          </a:solidFill>
        </a:ln>
        <a:effectLst/>
      </c:spPr>
      <c:txPr>
        <a:bodyPr rot="0" spcFirstLastPara="1" vertOverflow="ellipsis" vert="horz" wrap="square" anchor="ctr" anchorCtr="1"/>
        <a:lstStyle/>
        <a:p>
          <a:pPr>
            <a:defRPr sz="800" b="0" i="0" u="none" strike="noStrike" kern="1200" baseline="0">
              <a:solidFill>
                <a:sysClr val="windowText" lastClr="000000"/>
              </a:solidFill>
              <a:latin typeface="Arial" panose="020B0604020202020204" pitchFamily="34" charset="0"/>
              <a:ea typeface="+mn-ea"/>
              <a:cs typeface="Arial" panose="020B0604020202020204" pitchFamily="34" charset="0"/>
            </a:defRPr>
          </a:pPr>
          <a:endParaRPr lang="es-ES"/>
        </a:p>
      </c:txPr>
    </c:legend>
    <c:plotVisOnly val="1"/>
    <c:dispBlanksAs val="gap"/>
    <c:showDLblsOverMax val="0"/>
  </c:chart>
  <c:spPr>
    <a:solidFill>
      <a:srgbClr val="FFFFCC"/>
    </a:solidFill>
    <a:ln w="9525" cap="flat" cmpd="sng" algn="ctr">
      <a:solidFill>
        <a:schemeClr val="tx1">
          <a:lumMod val="15000"/>
          <a:lumOff val="85000"/>
        </a:schemeClr>
      </a:solidFill>
      <a:round/>
    </a:ln>
    <a:effectLst/>
  </c:spPr>
  <c:txPr>
    <a:bodyPr/>
    <a:lstStyle/>
    <a:p>
      <a:pPr>
        <a:defRPr sz="800">
          <a:solidFill>
            <a:sysClr val="windowText" lastClr="000000"/>
          </a:solidFill>
          <a:latin typeface="Arial" panose="020B0604020202020204" pitchFamily="34" charset="0"/>
          <a:cs typeface="Arial" panose="020B0604020202020204" pitchFamily="34" charset="0"/>
        </a:defRPr>
      </a:pPr>
      <a:endParaRPr lang="es-ES"/>
    </a:p>
  </c:txPr>
  <c:printSettings>
    <c:headerFooter/>
    <c:pageMargins b="0.75" l="0.7" r="0.7" t="0.75" header="0.3" footer="0.3"/>
    <c:pageSetup/>
  </c:printSettings>
</c:chartSpace>
</file>

<file path=xl/charts/chart10.xml><?xml version="1.0" encoding="utf-8"?>
<c:chartSpace xmlns:c="http://schemas.openxmlformats.org/drawingml/2006/chart" xmlns:a="http://schemas.openxmlformats.org/drawingml/2006/main" xmlns:r="http://schemas.openxmlformats.org/officeDocument/2006/relationships">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title>
      <c:tx>
        <c:strRef>
          <c:f>'G 2.2.7.'!$C$15</c:f>
          <c:strCache>
            <c:ptCount val="1"/>
            <c:pt idx="0">
              <c:v>Gráfico 2.2.7. Salario medio anual por Sexo, Tramo de edad y Nacionalidad. 
Castilla y León. Año 2020</c:v>
            </c:pt>
          </c:strCache>
        </c:strRef>
      </c:tx>
      <c:layout/>
      <c:overlay val="0"/>
      <c:spPr>
        <a:noFill/>
        <a:ln>
          <a:noFill/>
        </a:ln>
        <a:effectLst/>
      </c:spPr>
      <c:txPr>
        <a:bodyPr rot="0" spcFirstLastPara="1" vertOverflow="ellipsis" vert="horz" wrap="square" anchor="ctr" anchorCtr="1"/>
        <a:lstStyle/>
        <a:p>
          <a:pPr>
            <a:defRPr sz="1000" b="1" i="0" u="none" strike="noStrike" kern="1200" spc="0" baseline="0">
              <a:solidFill>
                <a:srgbClr val="000080"/>
              </a:solidFill>
              <a:latin typeface="Arial" panose="020B0604020202020204" pitchFamily="34" charset="0"/>
              <a:ea typeface="+mn-ea"/>
              <a:cs typeface="Arial" panose="020B0604020202020204" pitchFamily="34" charset="0"/>
            </a:defRPr>
          </a:pPr>
          <a:endParaRPr lang="es-ES"/>
        </a:p>
      </c:txPr>
    </c:title>
    <c:autoTitleDeleted val="0"/>
    <c:plotArea>
      <c:layout/>
      <c:barChart>
        <c:barDir val="col"/>
        <c:grouping val="clustered"/>
        <c:varyColors val="0"/>
        <c:ser>
          <c:idx val="0"/>
          <c:order val="0"/>
          <c:tx>
            <c:strRef>
              <c:f>'2.2.9.'!$J$14</c:f>
              <c:strCache>
                <c:ptCount val="1"/>
                <c:pt idx="0">
                  <c:v>Española</c:v>
                </c:pt>
              </c:strCache>
            </c:strRef>
          </c:tx>
          <c:spPr>
            <a:gradFill flip="none" rotWithShape="1">
              <a:gsLst>
                <a:gs pos="80000">
                  <a:srgbClr val="000080"/>
                </a:gs>
                <a:gs pos="100000">
                  <a:srgbClr val="7878FF"/>
                </a:gs>
              </a:gsLst>
              <a:lin ang="5400000" scaled="1"/>
              <a:tileRect/>
            </a:gradFill>
            <a:ln>
              <a:solidFill>
                <a:schemeClr val="accent1"/>
              </a:solidFill>
            </a:ln>
            <a:effectLst/>
          </c:spPr>
          <c:invertIfNegative val="0"/>
          <c:dLbls>
            <c:numFmt formatCode="#,##0\ &quot;€&quot;" sourceLinked="0"/>
            <c:spPr>
              <a:noFill/>
              <a:ln>
                <a:noFill/>
              </a:ln>
              <a:effectLst/>
            </c:spPr>
            <c:txPr>
              <a:bodyPr rot="-5400000" spcFirstLastPara="1" vertOverflow="ellipsis" wrap="square" lIns="38100" tIns="19050" rIns="38100" bIns="19050" anchor="ctr" anchorCtr="1">
                <a:spAutoFit/>
              </a:bodyPr>
              <a:lstStyle/>
              <a:p>
                <a:pPr>
                  <a:defRPr sz="800" b="0" i="0" u="none" strike="noStrike" kern="1200" baseline="0">
                    <a:solidFill>
                      <a:schemeClr val="tx1">
                        <a:lumMod val="75000"/>
                        <a:lumOff val="25000"/>
                      </a:schemeClr>
                    </a:solidFill>
                    <a:latin typeface="Arial" panose="020B0604020202020204" pitchFamily="34" charset="0"/>
                    <a:ea typeface="+mn-ea"/>
                    <a:cs typeface="Arial" panose="020B0604020202020204" pitchFamily="34" charset="0"/>
                  </a:defRPr>
                </a:pPr>
                <a:endParaRPr lang="es-ES"/>
              </a:p>
            </c:txPr>
            <c:showLegendKey val="0"/>
            <c:showVal val="1"/>
            <c:showCatName val="0"/>
            <c:showSerName val="0"/>
            <c:showPercent val="0"/>
            <c:showBubbleSize val="0"/>
            <c:showLeaderLines val="0"/>
            <c:extLst>
              <c:ext xmlns:c15="http://schemas.microsoft.com/office/drawing/2012/chart" uri="{CE6537A1-D6FC-4f65-9D91-7224C49458BB}">
                <c15:layout/>
                <c15:showLeaderLines val="1"/>
                <c15:leaderLines>
                  <c:spPr>
                    <a:ln w="9525" cap="flat" cmpd="sng" algn="ctr">
                      <a:solidFill>
                        <a:schemeClr val="tx1">
                          <a:lumMod val="35000"/>
                          <a:lumOff val="65000"/>
                        </a:schemeClr>
                      </a:solidFill>
                      <a:round/>
                    </a:ln>
                    <a:effectLst/>
                  </c:spPr>
                </c15:leaderLines>
              </c:ext>
            </c:extLst>
          </c:dLbls>
          <c:cat>
            <c:multiLvlStrRef>
              <c:extLst>
                <c:ext xmlns:c15="http://schemas.microsoft.com/office/drawing/2012/chart" uri="{02D57815-91ED-43cb-92C2-25804820EDAC}">
                  <c15:fullRef>
                    <c15:sqref>'2.2.9.'!$B$15:$C$38</c15:sqref>
                  </c15:fullRef>
                </c:ext>
              </c:extLst>
              <c:f>('2.2.9.'!$B$15:$C$16,'2.2.9.'!$B$18:$C$19,'2.2.9.'!$B$21:$C$22,'2.2.9.'!$B$24:$C$25,'2.2.9.'!$B$27:$C$28,'2.2.9.'!$B$30:$C$31,'2.2.9.'!$B$33:$C$34)</c:f>
              <c:multiLvlStrCache>
                <c:ptCount val="14"/>
                <c:lvl>
                  <c:pt idx="0">
                    <c:v>Hombre</c:v>
                  </c:pt>
                  <c:pt idx="1">
                    <c:v>Mujer</c:v>
                  </c:pt>
                  <c:pt idx="2">
                    <c:v>Hombre</c:v>
                  </c:pt>
                  <c:pt idx="3">
                    <c:v>Mujer</c:v>
                  </c:pt>
                  <c:pt idx="4">
                    <c:v>Hombre</c:v>
                  </c:pt>
                  <c:pt idx="5">
                    <c:v>Mujer</c:v>
                  </c:pt>
                  <c:pt idx="6">
                    <c:v>Hombre</c:v>
                  </c:pt>
                  <c:pt idx="7">
                    <c:v>Mujer</c:v>
                  </c:pt>
                  <c:pt idx="8">
                    <c:v>Hombre</c:v>
                  </c:pt>
                  <c:pt idx="9">
                    <c:v>Mujer</c:v>
                  </c:pt>
                  <c:pt idx="10">
                    <c:v>Hombre</c:v>
                  </c:pt>
                  <c:pt idx="11">
                    <c:v>Mujer</c:v>
                  </c:pt>
                  <c:pt idx="12">
                    <c:v>Hombre</c:v>
                  </c:pt>
                  <c:pt idx="13">
                    <c:v>Mujer</c:v>
                  </c:pt>
                </c:lvl>
                <c:lvl>
                  <c:pt idx="0">
                    <c:v>&lt;18 años</c:v>
                  </c:pt>
                  <c:pt idx="2">
                    <c:v>De 18 a 25 años</c:v>
                  </c:pt>
                  <c:pt idx="4">
                    <c:v>De 26 a 35 años</c:v>
                  </c:pt>
                  <c:pt idx="6">
                    <c:v>De 36 a 45 años</c:v>
                  </c:pt>
                  <c:pt idx="8">
                    <c:v>De 46 a 55 años</c:v>
                  </c:pt>
                  <c:pt idx="10">
                    <c:v>De 56 a 65 años</c:v>
                  </c:pt>
                  <c:pt idx="12">
                    <c:v>&gt; 65 años</c:v>
                  </c:pt>
                </c:lvl>
              </c:multiLvlStrCache>
            </c:multiLvlStrRef>
          </c:cat>
          <c:val>
            <c:numRef>
              <c:extLst>
                <c:ext xmlns:c15="http://schemas.microsoft.com/office/drawing/2012/chart" uri="{02D57815-91ED-43cb-92C2-25804820EDAC}">
                  <c15:fullRef>
                    <c15:sqref>'2.2.9.'!$J$15:$J$38</c15:sqref>
                  </c15:fullRef>
                </c:ext>
              </c:extLst>
              <c:f>('2.2.9.'!$J$15:$J$16,'2.2.9.'!$J$18:$J$19,'2.2.9.'!$J$21:$J$22,'2.2.9.'!$J$24:$J$25,'2.2.9.'!$J$27:$J$28,'2.2.9.'!$J$30:$J$31,'2.2.9.'!$J$33:$J$34)</c:f>
              <c:numCache>
                <c:formatCode>#,##0</c:formatCode>
                <c:ptCount val="14"/>
                <c:pt idx="0">
                  <c:v>1534</c:v>
                </c:pt>
                <c:pt idx="1">
                  <c:v>821</c:v>
                </c:pt>
                <c:pt idx="2">
                  <c:v>8150</c:v>
                </c:pt>
                <c:pt idx="3">
                  <c:v>6439</c:v>
                </c:pt>
                <c:pt idx="4">
                  <c:v>18060</c:v>
                </c:pt>
                <c:pt idx="5">
                  <c:v>15142</c:v>
                </c:pt>
                <c:pt idx="6">
                  <c:v>24183</c:v>
                </c:pt>
                <c:pt idx="7">
                  <c:v>18672</c:v>
                </c:pt>
                <c:pt idx="8">
                  <c:v>26483</c:v>
                </c:pt>
                <c:pt idx="9">
                  <c:v>20456</c:v>
                </c:pt>
                <c:pt idx="10">
                  <c:v>26794</c:v>
                </c:pt>
                <c:pt idx="11">
                  <c:v>22450</c:v>
                </c:pt>
                <c:pt idx="12">
                  <c:v>19384</c:v>
                </c:pt>
                <c:pt idx="13">
                  <c:v>10659</c:v>
                </c:pt>
              </c:numCache>
            </c:numRef>
          </c:val>
        </c:ser>
        <c:ser>
          <c:idx val="1"/>
          <c:order val="1"/>
          <c:tx>
            <c:strRef>
              <c:f>'2.2.9.'!$K$14</c:f>
              <c:strCache>
                <c:ptCount val="1"/>
                <c:pt idx="0">
                  <c:v>Extranjera</c:v>
                </c:pt>
              </c:strCache>
            </c:strRef>
          </c:tx>
          <c:spPr>
            <a:gradFill flip="none" rotWithShape="1">
              <a:gsLst>
                <a:gs pos="80000">
                  <a:srgbClr val="FF0000"/>
                </a:gs>
                <a:gs pos="100000">
                  <a:srgbClr val="FF7878"/>
                </a:gs>
              </a:gsLst>
              <a:lin ang="5400000" scaled="1"/>
              <a:tileRect/>
            </a:gradFill>
            <a:ln>
              <a:solidFill>
                <a:schemeClr val="accent2"/>
              </a:solidFill>
            </a:ln>
            <a:effectLst/>
          </c:spPr>
          <c:invertIfNegative val="0"/>
          <c:dLbls>
            <c:numFmt formatCode="#,##0\ &quot;€&quot;" sourceLinked="0"/>
            <c:spPr>
              <a:noFill/>
              <a:ln>
                <a:noFill/>
              </a:ln>
              <a:effectLst/>
            </c:spPr>
            <c:txPr>
              <a:bodyPr rot="-5400000" spcFirstLastPara="1" vertOverflow="ellipsis" wrap="square" lIns="38100" tIns="19050" rIns="38100" bIns="19050" anchor="ctr" anchorCtr="1">
                <a:spAutoFit/>
              </a:bodyPr>
              <a:lstStyle/>
              <a:p>
                <a:pPr>
                  <a:defRPr sz="800" b="0" i="0" u="none" strike="noStrike" kern="1200" baseline="0">
                    <a:solidFill>
                      <a:sysClr val="windowText" lastClr="000000"/>
                    </a:solidFill>
                    <a:latin typeface="Arial" panose="020B0604020202020204" pitchFamily="34" charset="0"/>
                    <a:ea typeface="+mn-ea"/>
                    <a:cs typeface="Arial" panose="020B0604020202020204" pitchFamily="34" charset="0"/>
                  </a:defRPr>
                </a:pPr>
                <a:endParaRPr lang="es-ES"/>
              </a:p>
            </c:txPr>
            <c:showLegendKey val="0"/>
            <c:showVal val="1"/>
            <c:showCatName val="0"/>
            <c:showSerName val="0"/>
            <c:showPercent val="0"/>
            <c:showBubbleSize val="0"/>
            <c:showLeaderLines val="0"/>
            <c:extLst>
              <c:ext xmlns:c15="http://schemas.microsoft.com/office/drawing/2012/chart" uri="{CE6537A1-D6FC-4f65-9D91-7224C49458BB}">
                <c15:layout/>
                <c15:showLeaderLines val="1"/>
                <c15:leaderLines>
                  <c:spPr>
                    <a:ln w="9525" cap="flat" cmpd="sng" algn="ctr">
                      <a:solidFill>
                        <a:schemeClr val="tx1">
                          <a:lumMod val="35000"/>
                          <a:lumOff val="65000"/>
                        </a:schemeClr>
                      </a:solidFill>
                      <a:round/>
                    </a:ln>
                    <a:effectLst/>
                  </c:spPr>
                </c15:leaderLines>
              </c:ext>
            </c:extLst>
          </c:dLbls>
          <c:cat>
            <c:multiLvlStrRef>
              <c:extLst>
                <c:ext xmlns:c15="http://schemas.microsoft.com/office/drawing/2012/chart" uri="{02D57815-91ED-43cb-92C2-25804820EDAC}">
                  <c15:fullRef>
                    <c15:sqref>'2.2.9.'!$B$15:$C$38</c15:sqref>
                  </c15:fullRef>
                </c:ext>
              </c:extLst>
              <c:f>('2.2.9.'!$B$15:$C$16,'2.2.9.'!$B$18:$C$19,'2.2.9.'!$B$21:$C$22,'2.2.9.'!$B$24:$C$25,'2.2.9.'!$B$27:$C$28,'2.2.9.'!$B$30:$C$31,'2.2.9.'!$B$33:$C$34)</c:f>
              <c:multiLvlStrCache>
                <c:ptCount val="14"/>
                <c:lvl>
                  <c:pt idx="0">
                    <c:v>Hombre</c:v>
                  </c:pt>
                  <c:pt idx="1">
                    <c:v>Mujer</c:v>
                  </c:pt>
                  <c:pt idx="2">
                    <c:v>Hombre</c:v>
                  </c:pt>
                  <c:pt idx="3">
                    <c:v>Mujer</c:v>
                  </c:pt>
                  <c:pt idx="4">
                    <c:v>Hombre</c:v>
                  </c:pt>
                  <c:pt idx="5">
                    <c:v>Mujer</c:v>
                  </c:pt>
                  <c:pt idx="6">
                    <c:v>Hombre</c:v>
                  </c:pt>
                  <c:pt idx="7">
                    <c:v>Mujer</c:v>
                  </c:pt>
                  <c:pt idx="8">
                    <c:v>Hombre</c:v>
                  </c:pt>
                  <c:pt idx="9">
                    <c:v>Mujer</c:v>
                  </c:pt>
                  <c:pt idx="10">
                    <c:v>Hombre</c:v>
                  </c:pt>
                  <c:pt idx="11">
                    <c:v>Mujer</c:v>
                  </c:pt>
                  <c:pt idx="12">
                    <c:v>Hombre</c:v>
                  </c:pt>
                  <c:pt idx="13">
                    <c:v>Mujer</c:v>
                  </c:pt>
                </c:lvl>
                <c:lvl>
                  <c:pt idx="0">
                    <c:v>&lt;18 años</c:v>
                  </c:pt>
                  <c:pt idx="2">
                    <c:v>De 18 a 25 años</c:v>
                  </c:pt>
                  <c:pt idx="4">
                    <c:v>De 26 a 35 años</c:v>
                  </c:pt>
                  <c:pt idx="6">
                    <c:v>De 36 a 45 años</c:v>
                  </c:pt>
                  <c:pt idx="8">
                    <c:v>De 46 a 55 años</c:v>
                  </c:pt>
                  <c:pt idx="10">
                    <c:v>De 56 a 65 años</c:v>
                  </c:pt>
                  <c:pt idx="12">
                    <c:v>&gt; 65 años</c:v>
                  </c:pt>
                </c:lvl>
              </c:multiLvlStrCache>
            </c:multiLvlStrRef>
          </c:cat>
          <c:val>
            <c:numRef>
              <c:extLst>
                <c:ext xmlns:c15="http://schemas.microsoft.com/office/drawing/2012/chart" uri="{02D57815-91ED-43cb-92C2-25804820EDAC}">
                  <c15:fullRef>
                    <c15:sqref>'2.2.9.'!$K$15:$K$38</c15:sqref>
                  </c15:fullRef>
                </c:ext>
              </c:extLst>
              <c:f>('2.2.9.'!$K$15:$K$16,'2.2.9.'!$K$18:$K$19,'2.2.9.'!$K$21:$K$22,'2.2.9.'!$K$24:$K$25,'2.2.9.'!$K$27:$K$28,'2.2.9.'!$K$30:$K$31,'2.2.9.'!$K$33:$K$34)</c:f>
              <c:numCache>
                <c:formatCode>#,##0</c:formatCode>
                <c:ptCount val="14"/>
                <c:pt idx="0">
                  <c:v>2706</c:v>
                </c:pt>
                <c:pt idx="1">
                  <c:v>1590</c:v>
                </c:pt>
                <c:pt idx="2">
                  <c:v>8751</c:v>
                </c:pt>
                <c:pt idx="3">
                  <c:v>5367</c:v>
                </c:pt>
                <c:pt idx="4">
                  <c:v>11740</c:v>
                </c:pt>
                <c:pt idx="5">
                  <c:v>8696</c:v>
                </c:pt>
                <c:pt idx="6">
                  <c:v>14013</c:v>
                </c:pt>
                <c:pt idx="7">
                  <c:v>9487</c:v>
                </c:pt>
                <c:pt idx="8">
                  <c:v>13736</c:v>
                </c:pt>
                <c:pt idx="9">
                  <c:v>8763</c:v>
                </c:pt>
                <c:pt idx="10">
                  <c:v>13155</c:v>
                </c:pt>
                <c:pt idx="11">
                  <c:v>8619</c:v>
                </c:pt>
                <c:pt idx="12">
                  <c:v>11781</c:v>
                </c:pt>
                <c:pt idx="13">
                  <c:v>6026</c:v>
                </c:pt>
              </c:numCache>
            </c:numRef>
          </c:val>
        </c:ser>
        <c:dLbls>
          <c:showLegendKey val="0"/>
          <c:showVal val="0"/>
          <c:showCatName val="0"/>
          <c:showSerName val="0"/>
          <c:showPercent val="0"/>
          <c:showBubbleSize val="0"/>
        </c:dLbls>
        <c:gapWidth val="100"/>
        <c:overlap val="-27"/>
        <c:axId val="446224648"/>
        <c:axId val="446233272"/>
        <c:extLst>
          <c:ext xmlns:c15="http://schemas.microsoft.com/office/drawing/2012/chart" uri="{02D57815-91ED-43cb-92C2-25804820EDAC}">
            <c15:filteredBarSeries>
              <c15:ser>
                <c:idx val="2"/>
                <c:order val="2"/>
                <c:tx>
                  <c:strRef>
                    <c:extLst>
                      <c:ext uri="{02D57815-91ED-43cb-92C2-25804820EDAC}">
                        <c15:formulaRef>
                          <c15:sqref>'2.2.9.'!$L$14</c15:sqref>
                        </c15:formulaRef>
                      </c:ext>
                    </c:extLst>
                    <c:strCache>
                      <c:ptCount val="1"/>
                      <c:pt idx="0">
                        <c:v>Total</c:v>
                      </c:pt>
                    </c:strCache>
                  </c:strRef>
                </c:tx>
                <c:spPr>
                  <a:solidFill>
                    <a:schemeClr val="accent6">
                      <a:lumMod val="75000"/>
                    </a:schemeClr>
                  </a:solidFill>
                  <a:ln>
                    <a:solidFill>
                      <a:sysClr val="windowText" lastClr="000000">
                        <a:lumMod val="25000"/>
                        <a:lumOff val="75000"/>
                        <a:alpha val="92000"/>
                      </a:sysClr>
                    </a:solidFill>
                  </a:ln>
                  <a:effectLst/>
                </c:spPr>
                <c:invertIfNegative val="0"/>
                <c:cat>
                  <c:multiLvlStrRef>
                    <c:extLst>
                      <c:ext uri="{02D57815-91ED-43cb-92C2-25804820EDAC}">
                        <c15:fullRef>
                          <c15:sqref>'2.2.9.'!$B$15:$C$38</c15:sqref>
                        </c15:fullRef>
                        <c15:formulaRef>
                          <c15:sqref>('2.2.9.'!$B$15:$C$16,'2.2.9.'!$B$18:$C$19,'2.2.9.'!$B$21:$C$22,'2.2.9.'!$B$24:$C$25,'2.2.9.'!$B$27:$C$28,'2.2.9.'!$B$30:$C$31,'2.2.9.'!$B$33:$C$34)</c15:sqref>
                        </c15:formulaRef>
                      </c:ext>
                    </c:extLst>
                    <c:multiLvlStrCache>
                      <c:ptCount val="14"/>
                      <c:lvl>
                        <c:pt idx="0">
                          <c:v>Hombre</c:v>
                        </c:pt>
                        <c:pt idx="1">
                          <c:v>Mujer</c:v>
                        </c:pt>
                        <c:pt idx="2">
                          <c:v>Hombre</c:v>
                        </c:pt>
                        <c:pt idx="3">
                          <c:v>Mujer</c:v>
                        </c:pt>
                        <c:pt idx="4">
                          <c:v>Hombre</c:v>
                        </c:pt>
                        <c:pt idx="5">
                          <c:v>Mujer</c:v>
                        </c:pt>
                        <c:pt idx="6">
                          <c:v>Hombre</c:v>
                        </c:pt>
                        <c:pt idx="7">
                          <c:v>Mujer</c:v>
                        </c:pt>
                        <c:pt idx="8">
                          <c:v>Hombre</c:v>
                        </c:pt>
                        <c:pt idx="9">
                          <c:v>Mujer</c:v>
                        </c:pt>
                        <c:pt idx="10">
                          <c:v>Hombre</c:v>
                        </c:pt>
                        <c:pt idx="11">
                          <c:v>Mujer</c:v>
                        </c:pt>
                        <c:pt idx="12">
                          <c:v>Hombre</c:v>
                        </c:pt>
                        <c:pt idx="13">
                          <c:v>Mujer</c:v>
                        </c:pt>
                      </c:lvl>
                      <c:lvl>
                        <c:pt idx="0">
                          <c:v>&lt;18 años</c:v>
                        </c:pt>
                        <c:pt idx="2">
                          <c:v>De 18 a 25 años</c:v>
                        </c:pt>
                        <c:pt idx="4">
                          <c:v>De 26 a 35 años</c:v>
                        </c:pt>
                        <c:pt idx="6">
                          <c:v>De 36 a 45 años</c:v>
                        </c:pt>
                        <c:pt idx="8">
                          <c:v>De 46 a 55 años</c:v>
                        </c:pt>
                        <c:pt idx="10">
                          <c:v>De 56 a 65 años</c:v>
                        </c:pt>
                        <c:pt idx="12">
                          <c:v>&gt; 65 años</c:v>
                        </c:pt>
                      </c:lvl>
                    </c:multiLvlStrCache>
                  </c:multiLvlStrRef>
                </c:cat>
                <c:val>
                  <c:numRef>
                    <c:extLst>
                      <c:ext uri="{02D57815-91ED-43cb-92C2-25804820EDAC}">
                        <c15:fullRef>
                          <c15:sqref>'2.2.9.'!$L$15:$L$38</c15:sqref>
                        </c15:fullRef>
                        <c15:formulaRef>
                          <c15:sqref>('2.2.9.'!$L$15:$L$16,'2.2.9.'!$L$18:$L$19,'2.2.9.'!$L$21:$L$22,'2.2.9.'!$L$24:$L$25,'2.2.9.'!$L$27:$L$28,'2.2.9.'!$L$30:$L$31,'2.2.9.'!$L$33:$L$34)</c15:sqref>
                        </c15:formulaRef>
                      </c:ext>
                    </c:extLst>
                    <c:numCache>
                      <c:formatCode>#,##0</c:formatCode>
                      <c:ptCount val="14"/>
                      <c:pt idx="0">
                        <c:v>1712</c:v>
                      </c:pt>
                      <c:pt idx="1">
                        <c:v>955</c:v>
                      </c:pt>
                      <c:pt idx="2">
                        <c:v>8226</c:v>
                      </c:pt>
                      <c:pt idx="3">
                        <c:v>6319</c:v>
                      </c:pt>
                      <c:pt idx="4">
                        <c:v>17338</c:v>
                      </c:pt>
                      <c:pt idx="5">
                        <c:v>14494</c:v>
                      </c:pt>
                      <c:pt idx="6">
                        <c:v>23171</c:v>
                      </c:pt>
                      <c:pt idx="7">
                        <c:v>17969</c:v>
                      </c:pt>
                      <c:pt idx="8">
                        <c:v>25677</c:v>
                      </c:pt>
                      <c:pt idx="9">
                        <c:v>19923</c:v>
                      </c:pt>
                      <c:pt idx="10">
                        <c:v>26372</c:v>
                      </c:pt>
                      <c:pt idx="11">
                        <c:v>22177</c:v>
                      </c:pt>
                      <c:pt idx="12">
                        <c:v>19212</c:v>
                      </c:pt>
                      <c:pt idx="13">
                        <c:v>10597</c:v>
                      </c:pt>
                    </c:numCache>
                  </c:numRef>
                </c:val>
              </c15:ser>
            </c15:filteredBarSeries>
          </c:ext>
        </c:extLst>
      </c:barChart>
      <c:catAx>
        <c:axId val="446224648"/>
        <c:scaling>
          <c:orientation val="minMax"/>
        </c:scaling>
        <c:delete val="0"/>
        <c:axPos val="b"/>
        <c:numFmt formatCode="General" sourceLinked="1"/>
        <c:majorTickMark val="none"/>
        <c:minorTickMark val="none"/>
        <c:tickLblPos val="nextTo"/>
        <c:spPr>
          <a:noFill/>
          <a:ln w="9525" cap="flat" cmpd="sng" algn="ctr">
            <a:solidFill>
              <a:schemeClr val="tx1"/>
            </a:solidFill>
            <a:round/>
          </a:ln>
          <a:effectLst/>
        </c:spPr>
        <c:txPr>
          <a:bodyPr rot="-60000000" spcFirstLastPara="1" vertOverflow="ellipsis" vert="horz" wrap="square" anchor="ctr" anchorCtr="1"/>
          <a:lstStyle/>
          <a:p>
            <a:pPr>
              <a:defRPr sz="800" b="0" i="0" u="none" strike="noStrike" kern="1200" baseline="0">
                <a:solidFill>
                  <a:sysClr val="windowText" lastClr="000000"/>
                </a:solidFill>
                <a:latin typeface="Arial" panose="020B0604020202020204" pitchFamily="34" charset="0"/>
                <a:ea typeface="+mn-ea"/>
                <a:cs typeface="Arial" panose="020B0604020202020204" pitchFamily="34" charset="0"/>
              </a:defRPr>
            </a:pPr>
            <a:endParaRPr lang="es-ES"/>
          </a:p>
        </c:txPr>
        <c:crossAx val="446233272"/>
        <c:crosses val="autoZero"/>
        <c:auto val="1"/>
        <c:lblAlgn val="ctr"/>
        <c:lblOffset val="100"/>
        <c:noMultiLvlLbl val="0"/>
      </c:catAx>
      <c:valAx>
        <c:axId val="446233272"/>
        <c:scaling>
          <c:orientation val="minMax"/>
          <c:max val="35000"/>
        </c:scaling>
        <c:delete val="0"/>
        <c:axPos val="l"/>
        <c:majorGridlines>
          <c:spPr>
            <a:ln w="9525" cap="flat" cmpd="sng" algn="ctr">
              <a:solidFill>
                <a:schemeClr val="bg1">
                  <a:lumMod val="85000"/>
                </a:schemeClr>
              </a:solidFill>
              <a:prstDash val="dash"/>
              <a:round/>
            </a:ln>
            <a:effectLst/>
          </c:spPr>
        </c:majorGridlines>
        <c:numFmt formatCode="#,##0\ &quot;€&quot;" sourceLinked="0"/>
        <c:majorTickMark val="none"/>
        <c:minorTickMark val="none"/>
        <c:tickLblPos val="nextTo"/>
        <c:spPr>
          <a:noFill/>
          <a:ln>
            <a:noFill/>
          </a:ln>
          <a:effectLst/>
        </c:spPr>
        <c:txPr>
          <a:bodyPr rot="-60000000" spcFirstLastPara="1" vertOverflow="ellipsis" vert="horz" wrap="square" anchor="ctr" anchorCtr="1"/>
          <a:lstStyle/>
          <a:p>
            <a:pPr>
              <a:defRPr sz="800" b="0" i="0" u="none" strike="noStrike" kern="1200" baseline="0">
                <a:solidFill>
                  <a:sysClr val="windowText" lastClr="000000"/>
                </a:solidFill>
                <a:latin typeface="Arial" panose="020B0604020202020204" pitchFamily="34" charset="0"/>
                <a:ea typeface="+mn-ea"/>
                <a:cs typeface="Arial" panose="020B0604020202020204" pitchFamily="34" charset="0"/>
              </a:defRPr>
            </a:pPr>
            <a:endParaRPr lang="es-ES"/>
          </a:p>
        </c:txPr>
        <c:crossAx val="446224648"/>
        <c:crosses val="autoZero"/>
        <c:crossBetween val="between"/>
      </c:valAx>
      <c:spPr>
        <a:pattFill prst="pct5">
          <a:fgClr>
            <a:srgbClr val="FFFFCC"/>
          </a:fgClr>
          <a:bgClr>
            <a:schemeClr val="bg1"/>
          </a:bgClr>
        </a:pattFill>
        <a:ln>
          <a:solidFill>
            <a:schemeClr val="bg1">
              <a:lumMod val="85000"/>
            </a:schemeClr>
          </a:solidFill>
        </a:ln>
        <a:effectLst/>
      </c:spPr>
    </c:plotArea>
    <c:legend>
      <c:legendPos val="b"/>
      <c:layout/>
      <c:overlay val="0"/>
      <c:spPr>
        <a:pattFill prst="pct5">
          <a:fgClr>
            <a:srgbClr val="FFFFCC"/>
          </a:fgClr>
          <a:bgClr>
            <a:schemeClr val="bg1"/>
          </a:bgClr>
        </a:pattFill>
        <a:ln>
          <a:solidFill>
            <a:schemeClr val="bg1">
              <a:lumMod val="85000"/>
            </a:schemeClr>
          </a:solidFill>
        </a:ln>
        <a:effectLst/>
      </c:spPr>
      <c:txPr>
        <a:bodyPr rot="0" spcFirstLastPara="1" vertOverflow="ellipsis" vert="horz" wrap="square" anchor="ctr" anchorCtr="1"/>
        <a:lstStyle/>
        <a:p>
          <a:pPr>
            <a:defRPr sz="800" b="0" i="0" u="none" strike="noStrike" kern="1200" baseline="0">
              <a:solidFill>
                <a:sysClr val="windowText" lastClr="000000"/>
              </a:solidFill>
              <a:latin typeface="Arial" panose="020B0604020202020204" pitchFamily="34" charset="0"/>
              <a:ea typeface="+mn-ea"/>
              <a:cs typeface="Arial" panose="020B0604020202020204" pitchFamily="34" charset="0"/>
            </a:defRPr>
          </a:pPr>
          <a:endParaRPr lang="es-ES"/>
        </a:p>
      </c:txPr>
    </c:legend>
    <c:plotVisOnly val="1"/>
    <c:dispBlanksAs val="gap"/>
    <c:showDLblsOverMax val="0"/>
  </c:chart>
  <c:spPr>
    <a:solidFill>
      <a:srgbClr val="FFFFCC"/>
    </a:solidFill>
    <a:ln w="9525" cap="flat" cmpd="sng" algn="ctr">
      <a:solidFill>
        <a:schemeClr val="tx1">
          <a:lumMod val="15000"/>
          <a:lumOff val="85000"/>
        </a:schemeClr>
      </a:solidFill>
      <a:round/>
    </a:ln>
    <a:effectLst/>
  </c:spPr>
  <c:txPr>
    <a:bodyPr/>
    <a:lstStyle/>
    <a:p>
      <a:pPr>
        <a:defRPr/>
      </a:pPr>
      <a:endParaRPr lang="es-ES"/>
    </a:p>
  </c:txPr>
  <c:printSettings>
    <c:headerFooter/>
    <c:pageMargins b="0.75" l="0.7" r="0.7" t="0.75" header="0.3" footer="0.3"/>
    <c:pageSetup orientation="landscape"/>
  </c:printSettings>
</c:chartSpace>
</file>

<file path=xl/charts/chart11.xml><?xml version="1.0" encoding="utf-8"?>
<c:chartSpace xmlns:c="http://schemas.openxmlformats.org/drawingml/2006/chart" xmlns:a="http://schemas.openxmlformats.org/drawingml/2006/main" xmlns:r="http://schemas.openxmlformats.org/officeDocument/2006/relationships">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title>
      <c:tx>
        <c:strRef>
          <c:f>'G 2.2.8.'!$C$26</c:f>
          <c:strCache>
            <c:ptCount val="1"/>
            <c:pt idx="0">
              <c:v>Gráfico 2.2.8. Distribución porcentual del Número de asalariados por Tramo de salario en cada Provincia. Castilla y León. Año 2020</c:v>
            </c:pt>
          </c:strCache>
        </c:strRef>
      </c:tx>
      <c:layout/>
      <c:overlay val="0"/>
      <c:spPr>
        <a:noFill/>
        <a:ln>
          <a:noFill/>
        </a:ln>
        <a:effectLst/>
      </c:spPr>
      <c:txPr>
        <a:bodyPr rot="0" spcFirstLastPara="1" vertOverflow="ellipsis" vert="horz" wrap="square" anchor="ctr" anchorCtr="1"/>
        <a:lstStyle/>
        <a:p>
          <a:pPr>
            <a:defRPr sz="1000" b="1" i="0" u="none" strike="noStrike" kern="1200" spc="0" baseline="0">
              <a:solidFill>
                <a:srgbClr val="000080"/>
              </a:solidFill>
              <a:latin typeface="Arial" panose="020B0604020202020204" pitchFamily="34" charset="0"/>
              <a:ea typeface="+mn-ea"/>
              <a:cs typeface="Arial" panose="020B0604020202020204" pitchFamily="34" charset="0"/>
            </a:defRPr>
          </a:pPr>
          <a:endParaRPr lang="es-ES"/>
        </a:p>
      </c:txPr>
    </c:title>
    <c:autoTitleDeleted val="0"/>
    <c:plotArea>
      <c:layout>
        <c:manualLayout>
          <c:layoutTarget val="inner"/>
          <c:xMode val="edge"/>
          <c:yMode val="edge"/>
          <c:x val="5.0934276556288252E-2"/>
          <c:y val="8.3376246220173048E-2"/>
          <c:w val="0.93251192359420088"/>
          <c:h val="0.84664331407243298"/>
        </c:manualLayout>
      </c:layout>
      <c:barChart>
        <c:barDir val="col"/>
        <c:grouping val="percentStacked"/>
        <c:varyColors val="0"/>
        <c:ser>
          <c:idx val="0"/>
          <c:order val="0"/>
          <c:tx>
            <c:strRef>
              <c:f>'G 2.2.8.'!$B$12</c:f>
              <c:strCache>
                <c:ptCount val="1"/>
                <c:pt idx="0">
                  <c:v>De 0 a 0,5 SMI</c:v>
                </c:pt>
              </c:strCache>
            </c:strRef>
          </c:tx>
          <c:spPr>
            <a:solidFill>
              <a:srgbClr val="0070C0"/>
            </a:solidFill>
            <a:ln>
              <a:noFill/>
            </a:ln>
            <a:effectLst/>
          </c:spPr>
          <c:invertIfNegative val="0"/>
          <c:dLbls>
            <c:numFmt formatCode="0.00%" sourceLinked="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bg1"/>
                    </a:solidFill>
                    <a:latin typeface="+mn-lt"/>
                    <a:ea typeface="+mn-ea"/>
                    <a:cs typeface="+mn-cs"/>
                  </a:defRPr>
                </a:pPr>
                <a:endParaRPr lang="es-ES"/>
              </a:p>
            </c:txPr>
            <c:showLegendKey val="0"/>
            <c:showVal val="1"/>
            <c:showCatName val="0"/>
            <c:showSerName val="0"/>
            <c:showPercent val="0"/>
            <c:showBubbleSize val="0"/>
            <c:showLeaderLines val="0"/>
            <c:extLst>
              <c:ext xmlns:c15="http://schemas.microsoft.com/office/drawing/2012/chart" uri="{CE6537A1-D6FC-4f65-9D91-7224C49458BB}">
                <c15:layout/>
                <c15:showLeaderLines val="1"/>
                <c15:leaderLines>
                  <c:spPr>
                    <a:ln w="9525" cap="flat" cmpd="sng" algn="ctr">
                      <a:solidFill>
                        <a:schemeClr val="tx1">
                          <a:lumMod val="35000"/>
                          <a:lumOff val="65000"/>
                        </a:schemeClr>
                      </a:solidFill>
                      <a:round/>
                    </a:ln>
                    <a:effectLst/>
                  </c:spPr>
                </c15:leaderLines>
              </c:ext>
            </c:extLst>
          </c:dLbls>
          <c:cat>
            <c:strRef>
              <c:f>'G 2.2.8.'!$C$11:$L$11</c:f>
              <c:strCache>
                <c:ptCount val="10"/>
                <c:pt idx="0">
                  <c:v>Ávila</c:v>
                </c:pt>
                <c:pt idx="1">
                  <c:v>Burgos</c:v>
                </c:pt>
                <c:pt idx="2">
                  <c:v>León</c:v>
                </c:pt>
                <c:pt idx="3">
                  <c:v>Palencia</c:v>
                </c:pt>
                <c:pt idx="4">
                  <c:v>Salamanca</c:v>
                </c:pt>
                <c:pt idx="5">
                  <c:v>Segovia</c:v>
                </c:pt>
                <c:pt idx="6">
                  <c:v>Soria</c:v>
                </c:pt>
                <c:pt idx="7">
                  <c:v>Valladolid</c:v>
                </c:pt>
                <c:pt idx="8">
                  <c:v>Zamora</c:v>
                </c:pt>
                <c:pt idx="9">
                  <c:v>CyL</c:v>
                </c:pt>
              </c:strCache>
            </c:strRef>
          </c:cat>
          <c:val>
            <c:numRef>
              <c:f>'G 2.2.8.'!$C$12:$L$12</c:f>
              <c:numCache>
                <c:formatCode>#,##0.00</c:formatCode>
                <c:ptCount val="10"/>
                <c:pt idx="0">
                  <c:v>0.24604362523334622</c:v>
                </c:pt>
                <c:pt idx="1">
                  <c:v>0.20254777938329835</c:v>
                </c:pt>
                <c:pt idx="2">
                  <c:v>0.20929113367516086</c:v>
                </c:pt>
                <c:pt idx="3">
                  <c:v>0.19201204781476486</c:v>
                </c:pt>
                <c:pt idx="4">
                  <c:v>0.22265886485166839</c:v>
                </c:pt>
                <c:pt idx="5">
                  <c:v>0.2281059987294673</c:v>
                </c:pt>
                <c:pt idx="6">
                  <c:v>0.18150486714022626</c:v>
                </c:pt>
                <c:pt idx="7">
                  <c:v>0.18974128213924518</c:v>
                </c:pt>
                <c:pt idx="8">
                  <c:v>0.23657649054056279</c:v>
                </c:pt>
                <c:pt idx="9">
                  <c:v>0.20850414290698077</c:v>
                </c:pt>
              </c:numCache>
            </c:numRef>
          </c:val>
        </c:ser>
        <c:ser>
          <c:idx val="1"/>
          <c:order val="1"/>
          <c:tx>
            <c:strRef>
              <c:f>'G 2.2.8.'!$B$13</c:f>
              <c:strCache>
                <c:ptCount val="1"/>
                <c:pt idx="0">
                  <c:v>De 0,5 a 1 SMI</c:v>
                </c:pt>
              </c:strCache>
            </c:strRef>
          </c:tx>
          <c:spPr>
            <a:solidFill>
              <a:srgbClr val="00B050"/>
            </a:solidFill>
            <a:ln>
              <a:noFill/>
            </a:ln>
            <a:effectLst/>
          </c:spPr>
          <c:invertIfNegative val="0"/>
          <c:dLbls>
            <c:numFmt formatCode="0.00%" sourceLinked="0"/>
            <c:spPr>
              <a:noFill/>
              <a:ln>
                <a:noFill/>
              </a:ln>
              <a:effectLst/>
            </c:spPr>
            <c:txPr>
              <a:bodyPr rot="0" spcFirstLastPara="1" vertOverflow="ellipsis" vert="horz" wrap="square" lIns="38100" tIns="19050" rIns="38100" bIns="19050" anchor="ctr" anchorCtr="1">
                <a:spAutoFit/>
              </a:bodyPr>
              <a:lstStyle/>
              <a:p>
                <a:pPr>
                  <a:defRPr sz="800" b="0" i="0" u="none" strike="noStrike" kern="1200" baseline="0">
                    <a:solidFill>
                      <a:schemeClr val="bg1"/>
                    </a:solidFill>
                    <a:latin typeface="Arial" panose="020B0604020202020204" pitchFamily="34" charset="0"/>
                    <a:ea typeface="+mn-ea"/>
                    <a:cs typeface="Arial" panose="020B0604020202020204" pitchFamily="34" charset="0"/>
                  </a:defRPr>
                </a:pPr>
                <a:endParaRPr lang="es-ES"/>
              </a:p>
            </c:txPr>
            <c:showLegendKey val="0"/>
            <c:showVal val="1"/>
            <c:showCatName val="0"/>
            <c:showSerName val="0"/>
            <c:showPercent val="0"/>
            <c:showBubbleSize val="0"/>
            <c:showLeaderLines val="0"/>
            <c:extLst>
              <c:ext xmlns:c15="http://schemas.microsoft.com/office/drawing/2012/chart" uri="{CE6537A1-D6FC-4f65-9D91-7224C49458BB}">
                <c15:layout/>
                <c15:showLeaderLines val="1"/>
                <c15:leaderLines>
                  <c:spPr>
                    <a:ln w="9525" cap="flat" cmpd="sng" algn="ctr">
                      <a:solidFill>
                        <a:schemeClr val="tx1">
                          <a:lumMod val="35000"/>
                          <a:lumOff val="65000"/>
                        </a:schemeClr>
                      </a:solidFill>
                      <a:round/>
                    </a:ln>
                    <a:effectLst/>
                  </c:spPr>
                </c15:leaderLines>
              </c:ext>
            </c:extLst>
          </c:dLbls>
          <c:cat>
            <c:strRef>
              <c:f>'G 2.2.8.'!$C$11:$L$11</c:f>
              <c:strCache>
                <c:ptCount val="10"/>
                <c:pt idx="0">
                  <c:v>Ávila</c:v>
                </c:pt>
                <c:pt idx="1">
                  <c:v>Burgos</c:v>
                </c:pt>
                <c:pt idx="2">
                  <c:v>León</c:v>
                </c:pt>
                <c:pt idx="3">
                  <c:v>Palencia</c:v>
                </c:pt>
                <c:pt idx="4">
                  <c:v>Salamanca</c:v>
                </c:pt>
                <c:pt idx="5">
                  <c:v>Segovia</c:v>
                </c:pt>
                <c:pt idx="6">
                  <c:v>Soria</c:v>
                </c:pt>
                <c:pt idx="7">
                  <c:v>Valladolid</c:v>
                </c:pt>
                <c:pt idx="8">
                  <c:v>Zamora</c:v>
                </c:pt>
                <c:pt idx="9">
                  <c:v>CyL</c:v>
                </c:pt>
              </c:strCache>
            </c:strRef>
          </c:cat>
          <c:val>
            <c:numRef>
              <c:f>'G 2.2.8.'!$C$13:$L$13</c:f>
              <c:numCache>
                <c:formatCode>#,##0.00</c:formatCode>
                <c:ptCount val="10"/>
                <c:pt idx="0">
                  <c:v>0.19590992415196515</c:v>
                </c:pt>
                <c:pt idx="1">
                  <c:v>0.16441969519343494</c:v>
                </c:pt>
                <c:pt idx="2">
                  <c:v>0.18796157113914122</c:v>
                </c:pt>
                <c:pt idx="3">
                  <c:v>0.18198788943619992</c:v>
                </c:pt>
                <c:pt idx="4">
                  <c:v>0.18333740224761574</c:v>
                </c:pt>
                <c:pt idx="5">
                  <c:v>0.18280545724052394</c:v>
                </c:pt>
                <c:pt idx="6">
                  <c:v>0.17037621678505657</c:v>
                </c:pt>
                <c:pt idx="7">
                  <c:v>0.17606804097071546</c:v>
                </c:pt>
                <c:pt idx="8">
                  <c:v>0.18683417581874764</c:v>
                </c:pt>
                <c:pt idx="9">
                  <c:v>0.1798982318917407</c:v>
                </c:pt>
              </c:numCache>
            </c:numRef>
          </c:val>
        </c:ser>
        <c:ser>
          <c:idx val="2"/>
          <c:order val="2"/>
          <c:tx>
            <c:strRef>
              <c:f>'G 2.2.8.'!$B$14</c:f>
              <c:strCache>
                <c:ptCount val="1"/>
                <c:pt idx="0">
                  <c:v>De 1 a 1,5 SMI</c:v>
                </c:pt>
              </c:strCache>
            </c:strRef>
          </c:tx>
          <c:spPr>
            <a:solidFill>
              <a:srgbClr val="E10000"/>
            </a:solidFill>
            <a:ln>
              <a:noFill/>
            </a:ln>
            <a:effectLst/>
          </c:spPr>
          <c:invertIfNegative val="0"/>
          <c:dLbls>
            <c:numFmt formatCode="0.00%" sourceLinked="0"/>
            <c:spPr>
              <a:noFill/>
              <a:ln>
                <a:noFill/>
              </a:ln>
              <a:effectLst/>
            </c:spPr>
            <c:txPr>
              <a:bodyPr rot="0" spcFirstLastPara="1" vertOverflow="ellipsis" vert="horz" wrap="square" lIns="38100" tIns="19050" rIns="38100" bIns="19050" anchor="ctr" anchorCtr="1">
                <a:spAutoFit/>
              </a:bodyPr>
              <a:lstStyle/>
              <a:p>
                <a:pPr>
                  <a:defRPr sz="800" b="0" i="0" u="none" strike="noStrike" kern="1200" baseline="0">
                    <a:solidFill>
                      <a:schemeClr val="bg1"/>
                    </a:solidFill>
                    <a:latin typeface="Arial" panose="020B0604020202020204" pitchFamily="34" charset="0"/>
                    <a:ea typeface="+mn-ea"/>
                    <a:cs typeface="Arial" panose="020B0604020202020204" pitchFamily="34" charset="0"/>
                  </a:defRPr>
                </a:pPr>
                <a:endParaRPr lang="es-ES"/>
              </a:p>
            </c:txPr>
            <c:showLegendKey val="0"/>
            <c:showVal val="1"/>
            <c:showCatName val="0"/>
            <c:showSerName val="0"/>
            <c:showPercent val="0"/>
            <c:showBubbleSize val="0"/>
            <c:showLeaderLines val="0"/>
            <c:extLst>
              <c:ext xmlns:c15="http://schemas.microsoft.com/office/drawing/2012/chart" uri="{CE6537A1-D6FC-4f65-9D91-7224C49458BB}">
                <c15:layout/>
                <c15:showLeaderLines val="1"/>
                <c15:leaderLines>
                  <c:spPr>
                    <a:ln w="9525" cap="flat" cmpd="sng" algn="ctr">
                      <a:solidFill>
                        <a:schemeClr val="tx1">
                          <a:lumMod val="35000"/>
                          <a:lumOff val="65000"/>
                        </a:schemeClr>
                      </a:solidFill>
                      <a:round/>
                    </a:ln>
                    <a:effectLst/>
                  </c:spPr>
                </c15:leaderLines>
              </c:ext>
            </c:extLst>
          </c:dLbls>
          <c:cat>
            <c:strRef>
              <c:f>'G 2.2.8.'!$C$11:$L$11</c:f>
              <c:strCache>
                <c:ptCount val="10"/>
                <c:pt idx="0">
                  <c:v>Ávila</c:v>
                </c:pt>
                <c:pt idx="1">
                  <c:v>Burgos</c:v>
                </c:pt>
                <c:pt idx="2">
                  <c:v>León</c:v>
                </c:pt>
                <c:pt idx="3">
                  <c:v>Palencia</c:v>
                </c:pt>
                <c:pt idx="4">
                  <c:v>Salamanca</c:v>
                </c:pt>
                <c:pt idx="5">
                  <c:v>Segovia</c:v>
                </c:pt>
                <c:pt idx="6">
                  <c:v>Soria</c:v>
                </c:pt>
                <c:pt idx="7">
                  <c:v>Valladolid</c:v>
                </c:pt>
                <c:pt idx="8">
                  <c:v>Zamora</c:v>
                </c:pt>
                <c:pt idx="9">
                  <c:v>CyL</c:v>
                </c:pt>
              </c:strCache>
            </c:strRef>
          </c:cat>
          <c:val>
            <c:numRef>
              <c:f>'G 2.2.8.'!$C$14:$L$14</c:f>
              <c:numCache>
                <c:formatCode>#,##0.00</c:formatCode>
                <c:ptCount val="10"/>
                <c:pt idx="0">
                  <c:v>0.22547552177057231</c:v>
                </c:pt>
                <c:pt idx="1">
                  <c:v>0.18083917227841545</c:v>
                </c:pt>
                <c:pt idx="2">
                  <c:v>0.21548205405469636</c:v>
                </c:pt>
                <c:pt idx="3">
                  <c:v>0.22432780096006025</c:v>
                </c:pt>
                <c:pt idx="4">
                  <c:v>0.22731317776955245</c:v>
                </c:pt>
                <c:pt idx="5">
                  <c:v>0.22660858517106816</c:v>
                </c:pt>
                <c:pt idx="6">
                  <c:v>0.23228097868981848</c:v>
                </c:pt>
                <c:pt idx="7">
                  <c:v>0.20505852004651307</c:v>
                </c:pt>
                <c:pt idx="8">
                  <c:v>0.24877743566100802</c:v>
                </c:pt>
                <c:pt idx="9">
                  <c:v>0.21405141625712529</c:v>
                </c:pt>
              </c:numCache>
            </c:numRef>
          </c:val>
        </c:ser>
        <c:ser>
          <c:idx val="3"/>
          <c:order val="3"/>
          <c:tx>
            <c:strRef>
              <c:f>'G 2.2.8.'!$B$15</c:f>
              <c:strCache>
                <c:ptCount val="1"/>
                <c:pt idx="0">
                  <c:v>De 1,5 a 2 SMI</c:v>
                </c:pt>
              </c:strCache>
            </c:strRef>
          </c:tx>
          <c:spPr>
            <a:solidFill>
              <a:srgbClr val="FFFF66"/>
            </a:solidFill>
            <a:ln>
              <a:noFill/>
            </a:ln>
            <a:effectLst/>
          </c:spPr>
          <c:invertIfNegative val="0"/>
          <c:dLbls>
            <c:numFmt formatCode="0.00%" sourceLinked="0"/>
            <c:spPr>
              <a:noFill/>
              <a:ln>
                <a:noFill/>
              </a:ln>
              <a:effectLst/>
            </c:spPr>
            <c:txPr>
              <a:bodyPr rot="0" spcFirstLastPara="1" vertOverflow="ellipsis" vert="horz" wrap="square" lIns="38100" tIns="19050" rIns="38100" bIns="19050" anchor="ctr" anchorCtr="1">
                <a:spAutoFit/>
              </a:bodyPr>
              <a:lstStyle/>
              <a:p>
                <a:pPr>
                  <a:defRPr sz="800" b="0" i="0" u="none" strike="noStrike" kern="1200" baseline="0">
                    <a:solidFill>
                      <a:sysClr val="windowText" lastClr="000000"/>
                    </a:solidFill>
                    <a:latin typeface="Arial" panose="020B0604020202020204" pitchFamily="34" charset="0"/>
                    <a:ea typeface="+mn-ea"/>
                    <a:cs typeface="Arial" panose="020B0604020202020204" pitchFamily="34" charset="0"/>
                  </a:defRPr>
                </a:pPr>
                <a:endParaRPr lang="es-ES"/>
              </a:p>
            </c:txPr>
            <c:showLegendKey val="0"/>
            <c:showVal val="1"/>
            <c:showCatName val="0"/>
            <c:showSerName val="0"/>
            <c:showPercent val="0"/>
            <c:showBubbleSize val="0"/>
            <c:showLeaderLines val="0"/>
            <c:extLst>
              <c:ext xmlns:c15="http://schemas.microsoft.com/office/drawing/2012/chart" uri="{CE6537A1-D6FC-4f65-9D91-7224C49458BB}">
                <c15:layout/>
                <c15:showLeaderLines val="1"/>
                <c15:leaderLines>
                  <c:spPr>
                    <a:ln w="9525" cap="flat" cmpd="sng" algn="ctr">
                      <a:solidFill>
                        <a:schemeClr val="tx1">
                          <a:lumMod val="35000"/>
                          <a:lumOff val="65000"/>
                        </a:schemeClr>
                      </a:solidFill>
                      <a:round/>
                    </a:ln>
                    <a:effectLst/>
                  </c:spPr>
                </c15:leaderLines>
              </c:ext>
            </c:extLst>
          </c:dLbls>
          <c:cat>
            <c:strRef>
              <c:f>'G 2.2.8.'!$C$11:$L$11</c:f>
              <c:strCache>
                <c:ptCount val="10"/>
                <c:pt idx="0">
                  <c:v>Ávila</c:v>
                </c:pt>
                <c:pt idx="1">
                  <c:v>Burgos</c:v>
                </c:pt>
                <c:pt idx="2">
                  <c:v>León</c:v>
                </c:pt>
                <c:pt idx="3">
                  <c:v>Palencia</c:v>
                </c:pt>
                <c:pt idx="4">
                  <c:v>Salamanca</c:v>
                </c:pt>
                <c:pt idx="5">
                  <c:v>Segovia</c:v>
                </c:pt>
                <c:pt idx="6">
                  <c:v>Soria</c:v>
                </c:pt>
                <c:pt idx="7">
                  <c:v>Valladolid</c:v>
                </c:pt>
                <c:pt idx="8">
                  <c:v>Zamora</c:v>
                </c:pt>
                <c:pt idx="9">
                  <c:v>CyL</c:v>
                </c:pt>
              </c:strCache>
            </c:strRef>
          </c:cat>
          <c:val>
            <c:numRef>
              <c:f>'G 2.2.8.'!$C$15:$L$15</c:f>
              <c:numCache>
                <c:formatCode>#,##0.00</c:formatCode>
                <c:ptCount val="10"/>
                <c:pt idx="0">
                  <c:v>0.12456904525655471</c:v>
                </c:pt>
                <c:pt idx="1">
                  <c:v>0.16440606341503314</c:v>
                </c:pt>
                <c:pt idx="2">
                  <c:v>0.13729940407935309</c:v>
                </c:pt>
                <c:pt idx="3">
                  <c:v>0.16102971166818311</c:v>
                </c:pt>
                <c:pt idx="4">
                  <c:v>0.13029713574685578</c:v>
                </c:pt>
                <c:pt idx="5">
                  <c:v>0.14098375533169979</c:v>
                </c:pt>
                <c:pt idx="6">
                  <c:v>0.17087608524072612</c:v>
                </c:pt>
                <c:pt idx="7">
                  <c:v>0.14651619715486092</c:v>
                </c:pt>
                <c:pt idx="8">
                  <c:v>0.13304134490310046</c:v>
                </c:pt>
                <c:pt idx="9">
                  <c:v>0.14481473992769164</c:v>
                </c:pt>
              </c:numCache>
            </c:numRef>
          </c:val>
        </c:ser>
        <c:ser>
          <c:idx val="4"/>
          <c:order val="4"/>
          <c:tx>
            <c:strRef>
              <c:f>'G 2.2.8.'!$B$16</c:f>
              <c:strCache>
                <c:ptCount val="1"/>
                <c:pt idx="0">
                  <c:v>De 2 a 2,5 SMI</c:v>
                </c:pt>
              </c:strCache>
            </c:strRef>
          </c:tx>
          <c:spPr>
            <a:pattFill prst="pct90">
              <a:fgClr>
                <a:srgbClr val="00B0F0"/>
              </a:fgClr>
              <a:bgClr>
                <a:srgbClr val="00007D"/>
              </a:bgClr>
            </a:pattFill>
            <a:ln>
              <a:noFill/>
            </a:ln>
            <a:effectLst/>
          </c:spPr>
          <c:invertIfNegative val="0"/>
          <c:dLbls>
            <c:numFmt formatCode="0.00%" sourceLinked="0"/>
            <c:spPr>
              <a:noFill/>
              <a:ln>
                <a:noFill/>
              </a:ln>
              <a:effectLst/>
            </c:spPr>
            <c:txPr>
              <a:bodyPr rot="0" spcFirstLastPara="1" vertOverflow="ellipsis" vert="horz" wrap="square" lIns="38100" tIns="19050" rIns="38100" bIns="19050" anchor="ctr" anchorCtr="1">
                <a:spAutoFit/>
              </a:bodyPr>
              <a:lstStyle/>
              <a:p>
                <a:pPr>
                  <a:defRPr sz="800" b="0" i="0" u="none" strike="noStrike" kern="1200" baseline="0">
                    <a:solidFill>
                      <a:schemeClr val="bg1"/>
                    </a:solidFill>
                    <a:latin typeface="Arial" panose="020B0604020202020204" pitchFamily="34" charset="0"/>
                    <a:ea typeface="+mn-ea"/>
                    <a:cs typeface="Arial" panose="020B0604020202020204" pitchFamily="34" charset="0"/>
                  </a:defRPr>
                </a:pPr>
                <a:endParaRPr lang="es-ES"/>
              </a:p>
            </c:txPr>
            <c:showLegendKey val="0"/>
            <c:showVal val="1"/>
            <c:showCatName val="0"/>
            <c:showSerName val="0"/>
            <c:showPercent val="0"/>
            <c:showBubbleSize val="0"/>
            <c:showLeaderLines val="0"/>
            <c:extLst>
              <c:ext xmlns:c15="http://schemas.microsoft.com/office/drawing/2012/chart" uri="{CE6537A1-D6FC-4f65-9D91-7224C49458BB}">
                <c15:layout/>
                <c15:showLeaderLines val="1"/>
                <c15:leaderLines>
                  <c:spPr>
                    <a:ln w="9525" cap="flat" cmpd="sng" algn="ctr">
                      <a:solidFill>
                        <a:schemeClr val="tx1">
                          <a:lumMod val="35000"/>
                          <a:lumOff val="65000"/>
                        </a:schemeClr>
                      </a:solidFill>
                      <a:round/>
                    </a:ln>
                    <a:effectLst/>
                  </c:spPr>
                </c15:leaderLines>
              </c:ext>
            </c:extLst>
          </c:dLbls>
          <c:cat>
            <c:strRef>
              <c:f>'G 2.2.8.'!$C$11:$L$11</c:f>
              <c:strCache>
                <c:ptCount val="10"/>
                <c:pt idx="0">
                  <c:v>Ávila</c:v>
                </c:pt>
                <c:pt idx="1">
                  <c:v>Burgos</c:v>
                </c:pt>
                <c:pt idx="2">
                  <c:v>León</c:v>
                </c:pt>
                <c:pt idx="3">
                  <c:v>Palencia</c:v>
                </c:pt>
                <c:pt idx="4">
                  <c:v>Salamanca</c:v>
                </c:pt>
                <c:pt idx="5">
                  <c:v>Segovia</c:v>
                </c:pt>
                <c:pt idx="6">
                  <c:v>Soria</c:v>
                </c:pt>
                <c:pt idx="7">
                  <c:v>Valladolid</c:v>
                </c:pt>
                <c:pt idx="8">
                  <c:v>Zamora</c:v>
                </c:pt>
                <c:pt idx="9">
                  <c:v>CyL</c:v>
                </c:pt>
              </c:strCache>
            </c:strRef>
          </c:cat>
          <c:val>
            <c:numRef>
              <c:f>'G 2.2.8.'!$C$16:$L$16</c:f>
              <c:numCache>
                <c:formatCode>#,##0.00</c:formatCode>
                <c:ptCount val="10"/>
                <c:pt idx="0">
                  <c:v>6.5236037066312369E-2</c:v>
                </c:pt>
                <c:pt idx="1">
                  <c:v>0.10252460536001527</c:v>
                </c:pt>
                <c:pt idx="2">
                  <c:v>8.456963597150513E-2</c:v>
                </c:pt>
                <c:pt idx="3">
                  <c:v>9.2476390675493361E-2</c:v>
                </c:pt>
                <c:pt idx="4">
                  <c:v>7.2862441821088531E-2</c:v>
                </c:pt>
                <c:pt idx="5">
                  <c:v>7.2314487098042779E-2</c:v>
                </c:pt>
                <c:pt idx="6">
                  <c:v>9.0870823467508549E-2</c:v>
                </c:pt>
                <c:pt idx="7">
                  <c:v>9.1105933090669319E-2</c:v>
                </c:pt>
                <c:pt idx="8">
                  <c:v>6.4314293711820597E-2</c:v>
                </c:pt>
                <c:pt idx="9">
                  <c:v>8.4745993548610149E-2</c:v>
                </c:pt>
              </c:numCache>
            </c:numRef>
          </c:val>
        </c:ser>
        <c:ser>
          <c:idx val="5"/>
          <c:order val="5"/>
          <c:tx>
            <c:strRef>
              <c:f>'G 2.2.8.'!$B$17</c:f>
              <c:strCache>
                <c:ptCount val="1"/>
                <c:pt idx="0">
                  <c:v>De 2,5 a 3 SMI</c:v>
                </c:pt>
              </c:strCache>
            </c:strRef>
          </c:tx>
          <c:spPr>
            <a:pattFill prst="pct90">
              <a:fgClr>
                <a:srgbClr val="92D050"/>
              </a:fgClr>
              <a:bgClr>
                <a:srgbClr val="00B050"/>
              </a:bgClr>
            </a:pattFill>
            <a:ln>
              <a:noFill/>
            </a:ln>
            <a:effectLst/>
          </c:spPr>
          <c:invertIfNegative val="0"/>
          <c:dLbls>
            <c:numFmt formatCode="0.00%" sourceLinked="0"/>
            <c:spPr>
              <a:noFill/>
              <a:ln>
                <a:noFill/>
              </a:ln>
              <a:effectLst/>
            </c:spPr>
            <c:txPr>
              <a:bodyPr rot="0" spcFirstLastPara="1" vertOverflow="ellipsis" vert="horz" wrap="square" lIns="38100" tIns="19050" rIns="38100" bIns="19050" anchor="ctr" anchorCtr="1">
                <a:spAutoFit/>
              </a:bodyPr>
              <a:lstStyle/>
              <a:p>
                <a:pPr>
                  <a:defRPr sz="800" b="0" i="0" u="none" strike="noStrike" kern="1200" baseline="0">
                    <a:solidFill>
                      <a:schemeClr val="bg1"/>
                    </a:solidFill>
                    <a:latin typeface="Arial" panose="020B0604020202020204" pitchFamily="34" charset="0"/>
                    <a:ea typeface="+mn-ea"/>
                    <a:cs typeface="Arial" panose="020B0604020202020204" pitchFamily="34" charset="0"/>
                  </a:defRPr>
                </a:pPr>
                <a:endParaRPr lang="es-ES"/>
              </a:p>
            </c:txPr>
            <c:showLegendKey val="0"/>
            <c:showVal val="1"/>
            <c:showCatName val="0"/>
            <c:showSerName val="0"/>
            <c:showPercent val="0"/>
            <c:showBubbleSize val="0"/>
            <c:showLeaderLines val="0"/>
            <c:extLst>
              <c:ext xmlns:c15="http://schemas.microsoft.com/office/drawing/2012/chart" uri="{CE6537A1-D6FC-4f65-9D91-7224C49458BB}">
                <c15:layout/>
                <c15:showLeaderLines val="1"/>
                <c15:leaderLines>
                  <c:spPr>
                    <a:ln w="9525" cap="flat" cmpd="sng" algn="ctr">
                      <a:solidFill>
                        <a:schemeClr val="tx1">
                          <a:lumMod val="35000"/>
                          <a:lumOff val="65000"/>
                        </a:schemeClr>
                      </a:solidFill>
                      <a:round/>
                    </a:ln>
                    <a:effectLst/>
                  </c:spPr>
                </c15:leaderLines>
              </c:ext>
            </c:extLst>
          </c:dLbls>
          <c:cat>
            <c:strRef>
              <c:f>'G 2.2.8.'!$C$11:$L$11</c:f>
              <c:strCache>
                <c:ptCount val="10"/>
                <c:pt idx="0">
                  <c:v>Ávila</c:v>
                </c:pt>
                <c:pt idx="1">
                  <c:v>Burgos</c:v>
                </c:pt>
                <c:pt idx="2">
                  <c:v>León</c:v>
                </c:pt>
                <c:pt idx="3">
                  <c:v>Palencia</c:v>
                </c:pt>
                <c:pt idx="4">
                  <c:v>Salamanca</c:v>
                </c:pt>
                <c:pt idx="5">
                  <c:v>Segovia</c:v>
                </c:pt>
                <c:pt idx="6">
                  <c:v>Soria</c:v>
                </c:pt>
                <c:pt idx="7">
                  <c:v>Valladolid</c:v>
                </c:pt>
                <c:pt idx="8">
                  <c:v>Zamora</c:v>
                </c:pt>
                <c:pt idx="9">
                  <c:v>CyL</c:v>
                </c:pt>
              </c:strCache>
            </c:strRef>
          </c:cat>
          <c:val>
            <c:numRef>
              <c:f>'G 2.2.8.'!$C$17:$L$17</c:f>
              <c:numCache>
                <c:formatCode>#,##0.00</c:formatCode>
                <c:ptCount val="10"/>
                <c:pt idx="0">
                  <c:v>6.3537444711659744E-2</c:v>
                </c:pt>
                <c:pt idx="1">
                  <c:v>7.8103274353172117E-2</c:v>
                </c:pt>
                <c:pt idx="2">
                  <c:v>6.9312166168580783E-2</c:v>
                </c:pt>
                <c:pt idx="3">
                  <c:v>6.7204216735167702E-2</c:v>
                </c:pt>
                <c:pt idx="4">
                  <c:v>6.6609439356114006E-2</c:v>
                </c:pt>
                <c:pt idx="5">
                  <c:v>5.9488156820038114E-2</c:v>
                </c:pt>
                <c:pt idx="6">
                  <c:v>6.5561694290976053E-2</c:v>
                </c:pt>
                <c:pt idx="7">
                  <c:v>7.2674457458799843E-2</c:v>
                </c:pt>
                <c:pt idx="8">
                  <c:v>6.0379036108869973E-2</c:v>
                </c:pt>
                <c:pt idx="9">
                  <c:v>6.9195818225438258E-2</c:v>
                </c:pt>
              </c:numCache>
            </c:numRef>
          </c:val>
        </c:ser>
        <c:ser>
          <c:idx val="6"/>
          <c:order val="6"/>
          <c:tx>
            <c:strRef>
              <c:f>'G 2.2.8.'!$B$18</c:f>
              <c:strCache>
                <c:ptCount val="1"/>
                <c:pt idx="0">
                  <c:v>De 3 a 3,5 SMI</c:v>
                </c:pt>
              </c:strCache>
            </c:strRef>
          </c:tx>
          <c:spPr>
            <a:pattFill prst="pct90">
              <a:fgClr>
                <a:srgbClr val="FFC000"/>
              </a:fgClr>
              <a:bgClr>
                <a:srgbClr val="FF0000"/>
              </a:bgClr>
            </a:pattFill>
            <a:ln>
              <a:noFill/>
            </a:ln>
            <a:effectLst/>
          </c:spPr>
          <c:invertIfNegative val="0"/>
          <c:dLbls>
            <c:numFmt formatCode="0.00%" sourceLinked="0"/>
            <c:spPr>
              <a:noFill/>
              <a:ln>
                <a:noFill/>
              </a:ln>
              <a:effectLst/>
            </c:spPr>
            <c:txPr>
              <a:bodyPr rot="0" spcFirstLastPara="1" vertOverflow="ellipsis" vert="horz" wrap="square" lIns="38100" tIns="19050" rIns="38100" bIns="19050" anchor="ctr" anchorCtr="1">
                <a:spAutoFit/>
              </a:bodyPr>
              <a:lstStyle/>
              <a:p>
                <a:pPr>
                  <a:defRPr sz="800" b="0" i="0" u="none" strike="noStrike" kern="1200" baseline="0">
                    <a:solidFill>
                      <a:schemeClr val="tx1"/>
                    </a:solidFill>
                    <a:latin typeface="Arial" panose="020B0604020202020204" pitchFamily="34" charset="0"/>
                    <a:ea typeface="+mn-ea"/>
                    <a:cs typeface="Arial" panose="020B0604020202020204" pitchFamily="34" charset="0"/>
                  </a:defRPr>
                </a:pPr>
                <a:endParaRPr lang="es-ES"/>
              </a:p>
            </c:txPr>
            <c:showLegendKey val="0"/>
            <c:showVal val="1"/>
            <c:showCatName val="0"/>
            <c:showSerName val="0"/>
            <c:showPercent val="0"/>
            <c:showBubbleSize val="0"/>
            <c:showLeaderLines val="0"/>
            <c:extLst>
              <c:ext xmlns:c15="http://schemas.microsoft.com/office/drawing/2012/chart" uri="{CE6537A1-D6FC-4f65-9D91-7224C49458BB}">
                <c15:layout/>
                <c15:showLeaderLines val="1"/>
                <c15:leaderLines>
                  <c:spPr>
                    <a:ln w="9525" cap="flat" cmpd="sng" algn="ctr">
                      <a:solidFill>
                        <a:schemeClr val="tx1">
                          <a:lumMod val="35000"/>
                          <a:lumOff val="65000"/>
                        </a:schemeClr>
                      </a:solidFill>
                      <a:round/>
                    </a:ln>
                    <a:effectLst/>
                  </c:spPr>
                </c15:leaderLines>
              </c:ext>
            </c:extLst>
          </c:dLbls>
          <c:cat>
            <c:strRef>
              <c:f>'G 2.2.8.'!$C$11:$L$11</c:f>
              <c:strCache>
                <c:ptCount val="10"/>
                <c:pt idx="0">
                  <c:v>Ávila</c:v>
                </c:pt>
                <c:pt idx="1">
                  <c:v>Burgos</c:v>
                </c:pt>
                <c:pt idx="2">
                  <c:v>León</c:v>
                </c:pt>
                <c:pt idx="3">
                  <c:v>Palencia</c:v>
                </c:pt>
                <c:pt idx="4">
                  <c:v>Salamanca</c:v>
                </c:pt>
                <c:pt idx="5">
                  <c:v>Segovia</c:v>
                </c:pt>
                <c:pt idx="6">
                  <c:v>Soria</c:v>
                </c:pt>
                <c:pt idx="7">
                  <c:v>Valladolid</c:v>
                </c:pt>
                <c:pt idx="8">
                  <c:v>Zamora</c:v>
                </c:pt>
                <c:pt idx="9">
                  <c:v>CyL</c:v>
                </c:pt>
              </c:strCache>
            </c:strRef>
          </c:cat>
          <c:val>
            <c:numRef>
              <c:f>'G 2.2.8.'!$C$18:$L$18</c:f>
              <c:numCache>
                <c:formatCode>#,##0.00</c:formatCode>
                <c:ptCount val="10"/>
                <c:pt idx="0">
                  <c:v>3.2693698390541696E-2</c:v>
                </c:pt>
                <c:pt idx="1">
                  <c:v>4.4644074265928736E-2</c:v>
                </c:pt>
                <c:pt idx="2">
                  <c:v>3.8601160946105724E-2</c:v>
                </c:pt>
                <c:pt idx="3">
                  <c:v>3.4951212625105886E-2</c:v>
                </c:pt>
                <c:pt idx="4">
                  <c:v>3.7226628025106512E-2</c:v>
                </c:pt>
                <c:pt idx="5">
                  <c:v>3.6331185528027346E-2</c:v>
                </c:pt>
                <c:pt idx="6">
                  <c:v>3.7279663246514078E-2</c:v>
                </c:pt>
                <c:pt idx="7">
                  <c:v>4.4035945164466503E-2</c:v>
                </c:pt>
                <c:pt idx="8">
                  <c:v>3.1679646979401642E-2</c:v>
                </c:pt>
                <c:pt idx="9">
                  <c:v>3.9363116446644031E-2</c:v>
                </c:pt>
              </c:numCache>
            </c:numRef>
          </c:val>
        </c:ser>
        <c:ser>
          <c:idx val="7"/>
          <c:order val="7"/>
          <c:tx>
            <c:strRef>
              <c:f>'G 2.2.8.'!$B$19</c:f>
              <c:strCache>
                <c:ptCount val="1"/>
                <c:pt idx="0">
                  <c:v>De 3,5 a 4 SMI</c:v>
                </c:pt>
              </c:strCache>
            </c:strRef>
          </c:tx>
          <c:spPr>
            <a:pattFill prst="pct90">
              <a:fgClr>
                <a:srgbClr val="FFFFCC"/>
              </a:fgClr>
              <a:bgClr>
                <a:srgbClr val="FFFF66"/>
              </a:bgClr>
            </a:pattFill>
            <a:ln>
              <a:solidFill>
                <a:schemeClr val="bg1">
                  <a:lumMod val="85000"/>
                </a:schemeClr>
              </a:solidFill>
            </a:ln>
            <a:effectLst/>
          </c:spPr>
          <c:invertIfNegative val="0"/>
          <c:dLbls>
            <c:numFmt formatCode="0.00%" sourceLinked="0"/>
            <c:spPr>
              <a:noFill/>
              <a:ln>
                <a:noFill/>
              </a:ln>
              <a:effectLst/>
            </c:spPr>
            <c:txPr>
              <a:bodyPr rot="0" spcFirstLastPara="1" vertOverflow="ellipsis" vert="horz" wrap="square" lIns="38100" tIns="19050" rIns="38100" bIns="19050" anchor="ctr" anchorCtr="1">
                <a:spAutoFit/>
              </a:bodyPr>
              <a:lstStyle/>
              <a:p>
                <a:pPr>
                  <a:defRPr sz="800" b="0" i="0" u="none" strike="noStrike" kern="1200" baseline="0">
                    <a:solidFill>
                      <a:sysClr val="windowText" lastClr="000000"/>
                    </a:solidFill>
                    <a:latin typeface="Arial" panose="020B0604020202020204" pitchFamily="34" charset="0"/>
                    <a:ea typeface="+mn-ea"/>
                    <a:cs typeface="Arial" panose="020B0604020202020204" pitchFamily="34" charset="0"/>
                  </a:defRPr>
                </a:pPr>
                <a:endParaRPr lang="es-ES"/>
              </a:p>
            </c:txPr>
            <c:showLegendKey val="0"/>
            <c:showVal val="1"/>
            <c:showCatName val="0"/>
            <c:showSerName val="0"/>
            <c:showPercent val="0"/>
            <c:showBubbleSize val="0"/>
            <c:showLeaderLines val="0"/>
            <c:extLst>
              <c:ext xmlns:c15="http://schemas.microsoft.com/office/drawing/2012/chart" uri="{CE6537A1-D6FC-4f65-9D91-7224C49458BB}">
                <c15:layout/>
                <c15:showLeaderLines val="1"/>
                <c15:leaderLines>
                  <c:spPr>
                    <a:ln w="9525" cap="flat" cmpd="sng" algn="ctr">
                      <a:solidFill>
                        <a:schemeClr val="tx1">
                          <a:lumMod val="35000"/>
                          <a:lumOff val="65000"/>
                        </a:schemeClr>
                      </a:solidFill>
                      <a:round/>
                    </a:ln>
                    <a:effectLst/>
                  </c:spPr>
                </c15:leaderLines>
              </c:ext>
            </c:extLst>
          </c:dLbls>
          <c:cat>
            <c:strRef>
              <c:f>'G 2.2.8.'!$C$11:$L$11</c:f>
              <c:strCache>
                <c:ptCount val="10"/>
                <c:pt idx="0">
                  <c:v>Ávila</c:v>
                </c:pt>
                <c:pt idx="1">
                  <c:v>Burgos</c:v>
                </c:pt>
                <c:pt idx="2">
                  <c:v>León</c:v>
                </c:pt>
                <c:pt idx="3">
                  <c:v>Palencia</c:v>
                </c:pt>
                <c:pt idx="4">
                  <c:v>Salamanca</c:v>
                </c:pt>
                <c:pt idx="5">
                  <c:v>Segovia</c:v>
                </c:pt>
                <c:pt idx="6">
                  <c:v>Soria</c:v>
                </c:pt>
                <c:pt idx="7">
                  <c:v>Valladolid</c:v>
                </c:pt>
                <c:pt idx="8">
                  <c:v>Zamora</c:v>
                </c:pt>
                <c:pt idx="9">
                  <c:v>CyL</c:v>
                </c:pt>
              </c:strCache>
            </c:strRef>
          </c:cat>
          <c:val>
            <c:numRef>
              <c:f>'G 2.2.8.'!$C$19:$L$19</c:f>
              <c:numCache>
                <c:formatCode>#,##0.00</c:formatCode>
                <c:ptCount val="10"/>
                <c:pt idx="0">
                  <c:v>1.5102335984931299E-2</c:v>
                </c:pt>
                <c:pt idx="1">
                  <c:v>2.0802093841162519E-2</c:v>
                </c:pt>
                <c:pt idx="2">
                  <c:v>1.8097450552845624E-2</c:v>
                </c:pt>
                <c:pt idx="3">
                  <c:v>1.4793085056317259E-2</c:v>
                </c:pt>
                <c:pt idx="4">
                  <c:v>1.7207569755628885E-2</c:v>
                </c:pt>
                <c:pt idx="5">
                  <c:v>1.7681580300692744E-2</c:v>
                </c:pt>
                <c:pt idx="6">
                  <c:v>1.694290976058932E-2</c:v>
                </c:pt>
                <c:pt idx="7">
                  <c:v>2.2730816696591268E-2</c:v>
                </c:pt>
                <c:pt idx="8">
                  <c:v>1.2876031152750564E-2</c:v>
                </c:pt>
                <c:pt idx="9">
                  <c:v>1.8670058238512848E-2</c:v>
                </c:pt>
              </c:numCache>
            </c:numRef>
          </c:val>
        </c:ser>
        <c:ser>
          <c:idx val="8"/>
          <c:order val="8"/>
          <c:tx>
            <c:strRef>
              <c:f>'G 2.2.8.'!$B$20</c:f>
              <c:strCache>
                <c:ptCount val="1"/>
                <c:pt idx="0">
                  <c:v>De 4 a 4,5 SMI</c:v>
                </c:pt>
              </c:strCache>
            </c:strRef>
          </c:tx>
          <c:spPr>
            <a:pattFill prst="pct40">
              <a:fgClr>
                <a:srgbClr val="00B0CC"/>
              </a:fgClr>
              <a:bgClr>
                <a:srgbClr val="0070C0"/>
              </a:bgClr>
            </a:pattFill>
            <a:ln>
              <a:noFill/>
            </a:ln>
            <a:effectLst/>
          </c:spPr>
          <c:invertIfNegative val="0"/>
          <c:dLbls>
            <c:numFmt formatCode="0.00%" sourceLinked="0"/>
            <c:spPr>
              <a:noFill/>
              <a:ln>
                <a:noFill/>
              </a:ln>
              <a:effectLst/>
            </c:spPr>
            <c:txPr>
              <a:bodyPr rot="0" spcFirstLastPara="1" vertOverflow="ellipsis" vert="horz" wrap="square" lIns="38100" tIns="19050" rIns="38100" bIns="19050" anchor="ctr" anchorCtr="1">
                <a:spAutoFit/>
              </a:bodyPr>
              <a:lstStyle/>
              <a:p>
                <a:pPr>
                  <a:defRPr sz="800" b="0" i="0" u="none" strike="noStrike" kern="1200" baseline="0">
                    <a:solidFill>
                      <a:schemeClr val="bg1"/>
                    </a:solidFill>
                    <a:latin typeface="Arial" panose="020B0604020202020204" pitchFamily="34" charset="0"/>
                    <a:ea typeface="+mn-ea"/>
                    <a:cs typeface="Arial" panose="020B0604020202020204" pitchFamily="34" charset="0"/>
                  </a:defRPr>
                </a:pPr>
                <a:endParaRPr lang="es-ES"/>
              </a:p>
            </c:txPr>
            <c:showLegendKey val="0"/>
            <c:showVal val="1"/>
            <c:showCatName val="0"/>
            <c:showSerName val="0"/>
            <c:showPercent val="0"/>
            <c:showBubbleSize val="0"/>
            <c:showLeaderLines val="0"/>
            <c:extLst>
              <c:ext xmlns:c15="http://schemas.microsoft.com/office/drawing/2012/chart" uri="{CE6537A1-D6FC-4f65-9D91-7224C49458BB}">
                <c15:layout/>
                <c15:showLeaderLines val="1"/>
                <c15:leaderLines>
                  <c:spPr>
                    <a:ln w="9525" cap="flat" cmpd="sng" algn="ctr">
                      <a:solidFill>
                        <a:schemeClr val="tx1">
                          <a:lumMod val="35000"/>
                          <a:lumOff val="65000"/>
                        </a:schemeClr>
                      </a:solidFill>
                      <a:round/>
                    </a:ln>
                    <a:effectLst/>
                  </c:spPr>
                </c15:leaderLines>
              </c:ext>
            </c:extLst>
          </c:dLbls>
          <c:cat>
            <c:strRef>
              <c:f>'G 2.2.8.'!$C$11:$L$11</c:f>
              <c:strCache>
                <c:ptCount val="10"/>
                <c:pt idx="0">
                  <c:v>Ávila</c:v>
                </c:pt>
                <c:pt idx="1">
                  <c:v>Burgos</c:v>
                </c:pt>
                <c:pt idx="2">
                  <c:v>León</c:v>
                </c:pt>
                <c:pt idx="3">
                  <c:v>Palencia</c:v>
                </c:pt>
                <c:pt idx="4">
                  <c:v>Salamanca</c:v>
                </c:pt>
                <c:pt idx="5">
                  <c:v>Segovia</c:v>
                </c:pt>
                <c:pt idx="6">
                  <c:v>Soria</c:v>
                </c:pt>
                <c:pt idx="7">
                  <c:v>Valladolid</c:v>
                </c:pt>
                <c:pt idx="8">
                  <c:v>Zamora</c:v>
                </c:pt>
                <c:pt idx="9">
                  <c:v>CyL</c:v>
                </c:pt>
              </c:strCache>
            </c:strRef>
          </c:cat>
          <c:val>
            <c:numRef>
              <c:f>'G 2.2.8.'!$C$20:$L$20</c:f>
              <c:numCache>
                <c:formatCode>#,##0.00</c:formatCode>
                <c:ptCount val="10"/>
                <c:pt idx="0">
                  <c:v>1.1436067338255328E-2</c:v>
                </c:pt>
                <c:pt idx="1">
                  <c:v>1.3236456828157802E-2</c:v>
                </c:pt>
                <c:pt idx="2">
                  <c:v>1.2619496051951447E-2</c:v>
                </c:pt>
                <c:pt idx="3">
                  <c:v>1.1655633294638095E-2</c:v>
                </c:pt>
                <c:pt idx="4">
                  <c:v>1.3143905685192039E-2</c:v>
                </c:pt>
                <c:pt idx="5">
                  <c:v>1.1933932298756693E-2</c:v>
                </c:pt>
                <c:pt idx="6">
                  <c:v>1.1128650355169693E-2</c:v>
                </c:pt>
                <c:pt idx="7">
                  <c:v>1.6159285017353298E-2</c:v>
                </c:pt>
                <c:pt idx="8">
                  <c:v>8.4632736732912911E-3</c:v>
                </c:pt>
                <c:pt idx="9">
                  <c:v>1.310707023298548E-2</c:v>
                </c:pt>
              </c:numCache>
            </c:numRef>
          </c:val>
        </c:ser>
        <c:ser>
          <c:idx val="9"/>
          <c:order val="9"/>
          <c:tx>
            <c:strRef>
              <c:f>'G 2.2.8.'!$B$21</c:f>
              <c:strCache>
                <c:ptCount val="1"/>
                <c:pt idx="0">
                  <c:v>De 4,5 a 5 SMI</c:v>
                </c:pt>
              </c:strCache>
            </c:strRef>
          </c:tx>
          <c:spPr>
            <a:pattFill prst="pct40">
              <a:fgClr>
                <a:srgbClr val="92D050"/>
              </a:fgClr>
              <a:bgClr>
                <a:srgbClr val="00B050"/>
              </a:bgClr>
            </a:pattFill>
            <a:ln>
              <a:noFill/>
            </a:ln>
            <a:effectLst/>
          </c:spPr>
          <c:invertIfNegative val="0"/>
          <c:dLbls>
            <c:numFmt formatCode="0.00%" sourceLinked="0"/>
            <c:spPr>
              <a:noFill/>
              <a:ln>
                <a:noFill/>
              </a:ln>
              <a:effectLst/>
            </c:spPr>
            <c:txPr>
              <a:bodyPr rot="0" spcFirstLastPara="1" vertOverflow="ellipsis" vert="horz" wrap="square" lIns="38100" tIns="19050" rIns="38100" bIns="19050" anchor="ctr" anchorCtr="1">
                <a:spAutoFit/>
              </a:bodyPr>
              <a:lstStyle/>
              <a:p>
                <a:pPr>
                  <a:defRPr sz="800" b="0" i="0" u="none" strike="noStrike" kern="1200" baseline="0">
                    <a:solidFill>
                      <a:schemeClr val="bg1"/>
                    </a:solidFill>
                    <a:latin typeface="Arial" panose="020B0604020202020204" pitchFamily="34" charset="0"/>
                    <a:ea typeface="+mn-ea"/>
                    <a:cs typeface="Arial" panose="020B0604020202020204" pitchFamily="34" charset="0"/>
                  </a:defRPr>
                </a:pPr>
                <a:endParaRPr lang="es-ES"/>
              </a:p>
            </c:txPr>
            <c:showLegendKey val="0"/>
            <c:showVal val="1"/>
            <c:showCatName val="0"/>
            <c:showSerName val="0"/>
            <c:showPercent val="0"/>
            <c:showBubbleSize val="0"/>
            <c:showLeaderLines val="0"/>
            <c:extLst>
              <c:ext xmlns:c15="http://schemas.microsoft.com/office/drawing/2012/chart" uri="{CE6537A1-D6FC-4f65-9D91-7224C49458BB}">
                <c15:layout/>
                <c15:showLeaderLines val="1"/>
                <c15:leaderLines>
                  <c:spPr>
                    <a:ln w="9525" cap="flat" cmpd="sng" algn="ctr">
                      <a:solidFill>
                        <a:schemeClr val="tx1">
                          <a:lumMod val="35000"/>
                          <a:lumOff val="65000"/>
                        </a:schemeClr>
                      </a:solidFill>
                      <a:round/>
                    </a:ln>
                    <a:effectLst/>
                  </c:spPr>
                </c15:leaderLines>
              </c:ext>
            </c:extLst>
          </c:dLbls>
          <c:cat>
            <c:strRef>
              <c:f>'G 2.2.8.'!$C$11:$L$11</c:f>
              <c:strCache>
                <c:ptCount val="10"/>
                <c:pt idx="0">
                  <c:v>Ávila</c:v>
                </c:pt>
                <c:pt idx="1">
                  <c:v>Burgos</c:v>
                </c:pt>
                <c:pt idx="2">
                  <c:v>León</c:v>
                </c:pt>
                <c:pt idx="3">
                  <c:v>Palencia</c:v>
                </c:pt>
                <c:pt idx="4">
                  <c:v>Salamanca</c:v>
                </c:pt>
                <c:pt idx="5">
                  <c:v>Segovia</c:v>
                </c:pt>
                <c:pt idx="6">
                  <c:v>Soria</c:v>
                </c:pt>
                <c:pt idx="7">
                  <c:v>Valladolid</c:v>
                </c:pt>
                <c:pt idx="8">
                  <c:v>Zamora</c:v>
                </c:pt>
                <c:pt idx="9">
                  <c:v>CyL</c:v>
                </c:pt>
              </c:strCache>
            </c:strRef>
          </c:cat>
          <c:val>
            <c:numRef>
              <c:f>'G 2.2.8.'!$C$21:$L$21</c:f>
              <c:numCache>
                <c:formatCode>#,##0.00</c:formatCode>
                <c:ptCount val="10"/>
                <c:pt idx="0">
                  <c:v>6.6934629420965005E-3</c:v>
                </c:pt>
                <c:pt idx="1">
                  <c:v>8.5334932795332486E-3</c:v>
                </c:pt>
                <c:pt idx="2">
                  <c:v>8.0030419877488695E-3</c:v>
                </c:pt>
                <c:pt idx="3">
                  <c:v>6.5258996642926616E-3</c:v>
                </c:pt>
                <c:pt idx="4">
                  <c:v>9.1432441584828987E-3</c:v>
                </c:pt>
                <c:pt idx="5">
                  <c:v>7.6836978552197715E-3</c:v>
                </c:pt>
                <c:pt idx="6">
                  <c:v>6.6298342541436465E-3</c:v>
                </c:pt>
                <c:pt idx="7">
                  <c:v>1.087087274395976E-2</c:v>
                </c:pt>
                <c:pt idx="8">
                  <c:v>5.3842227454596351E-3</c:v>
                </c:pt>
                <c:pt idx="9">
                  <c:v>8.486961550428853E-3</c:v>
                </c:pt>
              </c:numCache>
            </c:numRef>
          </c:val>
        </c:ser>
        <c:ser>
          <c:idx val="10"/>
          <c:order val="10"/>
          <c:tx>
            <c:strRef>
              <c:f>'G 2.2.8.'!$B$22</c:f>
              <c:strCache>
                <c:ptCount val="1"/>
                <c:pt idx="0">
                  <c:v>De 5 a 7,5 SMI</c:v>
                </c:pt>
              </c:strCache>
            </c:strRef>
          </c:tx>
          <c:spPr>
            <a:pattFill prst="pct40">
              <a:fgClr>
                <a:srgbClr val="FFC000"/>
              </a:fgClr>
              <a:bgClr>
                <a:srgbClr val="FF0000"/>
              </a:bgClr>
            </a:pattFill>
            <a:ln>
              <a:noFill/>
            </a:ln>
            <a:effectLst/>
          </c:spPr>
          <c:invertIfNegative val="0"/>
          <c:dLbls>
            <c:numFmt formatCode="0.00%" sourceLinked="0"/>
            <c:spPr>
              <a:noFill/>
              <a:ln>
                <a:noFill/>
              </a:ln>
              <a:effectLst/>
            </c:spPr>
            <c:txPr>
              <a:bodyPr rot="0" spcFirstLastPara="1" vertOverflow="ellipsis" vert="horz" wrap="square" lIns="38100" tIns="19050" rIns="38100" bIns="19050" anchor="ctr" anchorCtr="1">
                <a:spAutoFit/>
              </a:bodyPr>
              <a:lstStyle/>
              <a:p>
                <a:pPr>
                  <a:defRPr sz="800" b="0" i="0" u="none" strike="noStrike" kern="1200" baseline="0">
                    <a:solidFill>
                      <a:sysClr val="windowText" lastClr="000000"/>
                    </a:solidFill>
                    <a:latin typeface="Arial" panose="020B0604020202020204" pitchFamily="34" charset="0"/>
                    <a:ea typeface="+mn-ea"/>
                    <a:cs typeface="Arial" panose="020B0604020202020204" pitchFamily="34" charset="0"/>
                  </a:defRPr>
                </a:pPr>
                <a:endParaRPr lang="es-ES"/>
              </a:p>
            </c:txPr>
            <c:showLegendKey val="0"/>
            <c:showVal val="1"/>
            <c:showCatName val="0"/>
            <c:showSerName val="0"/>
            <c:showPercent val="0"/>
            <c:showBubbleSize val="0"/>
            <c:showLeaderLines val="0"/>
            <c:extLst>
              <c:ext xmlns:c15="http://schemas.microsoft.com/office/drawing/2012/chart" uri="{CE6537A1-D6FC-4f65-9D91-7224C49458BB}">
                <c15:layout/>
                <c15:showLeaderLines val="1"/>
                <c15:leaderLines>
                  <c:spPr>
                    <a:ln w="9525" cap="flat" cmpd="sng" algn="ctr">
                      <a:solidFill>
                        <a:schemeClr val="tx1">
                          <a:lumMod val="35000"/>
                          <a:lumOff val="65000"/>
                        </a:schemeClr>
                      </a:solidFill>
                      <a:round/>
                    </a:ln>
                    <a:effectLst/>
                  </c:spPr>
                </c15:leaderLines>
              </c:ext>
            </c:extLst>
          </c:dLbls>
          <c:cat>
            <c:strRef>
              <c:f>'G 2.2.8.'!$C$11:$L$11</c:f>
              <c:strCache>
                <c:ptCount val="10"/>
                <c:pt idx="0">
                  <c:v>Ávila</c:v>
                </c:pt>
                <c:pt idx="1">
                  <c:v>Burgos</c:v>
                </c:pt>
                <c:pt idx="2">
                  <c:v>León</c:v>
                </c:pt>
                <c:pt idx="3">
                  <c:v>Palencia</c:v>
                </c:pt>
                <c:pt idx="4">
                  <c:v>Salamanca</c:v>
                </c:pt>
                <c:pt idx="5">
                  <c:v>Segovia</c:v>
                </c:pt>
                <c:pt idx="6">
                  <c:v>Soria</c:v>
                </c:pt>
                <c:pt idx="7">
                  <c:v>Valladolid</c:v>
                </c:pt>
                <c:pt idx="8">
                  <c:v>Zamora</c:v>
                </c:pt>
                <c:pt idx="9">
                  <c:v>CyL</c:v>
                </c:pt>
              </c:strCache>
            </c:strRef>
          </c:cat>
          <c:val>
            <c:numRef>
              <c:f>'G 2.2.8.'!$C$22:$L$22</c:f>
              <c:numCache>
                <c:formatCode>#,##0.00</c:formatCode>
                <c:ptCount val="10"/>
                <c:pt idx="0">
                  <c:v>1.0645633272228856E-2</c:v>
                </c:pt>
                <c:pt idx="1">
                  <c:v>1.543117315084926E-2</c:v>
                </c:pt>
                <c:pt idx="2">
                  <c:v>1.5156466303450161E-2</c:v>
                </c:pt>
                <c:pt idx="3">
                  <c:v>1.0792834060176325E-2</c:v>
                </c:pt>
                <c:pt idx="4">
                  <c:v>1.634916009733893E-2</c:v>
                </c:pt>
                <c:pt idx="5">
                  <c:v>1.2599449435822972E-2</c:v>
                </c:pt>
                <c:pt idx="6">
                  <c:v>1.2601946856090503E-2</c:v>
                </c:pt>
                <c:pt idx="7">
                  <c:v>1.978587944914971E-2</c:v>
                </c:pt>
                <c:pt idx="8">
                  <c:v>9.2865493224441407E-3</c:v>
                </c:pt>
                <c:pt idx="9">
                  <c:v>1.5221215203824318E-2</c:v>
                </c:pt>
              </c:numCache>
            </c:numRef>
          </c:val>
        </c:ser>
        <c:ser>
          <c:idx val="11"/>
          <c:order val="11"/>
          <c:tx>
            <c:strRef>
              <c:f>'G 2.2.8.'!$B$23</c:f>
              <c:strCache>
                <c:ptCount val="1"/>
                <c:pt idx="0">
                  <c:v>De 7,5 a 10 SMI</c:v>
                </c:pt>
              </c:strCache>
            </c:strRef>
          </c:tx>
          <c:spPr>
            <a:pattFill prst="pct40">
              <a:fgClr>
                <a:srgbClr val="FFE1CC"/>
              </a:fgClr>
              <a:bgClr>
                <a:srgbClr val="FFFF66"/>
              </a:bgClr>
            </a:pattFill>
            <a:ln>
              <a:noFill/>
            </a:ln>
            <a:effectLst/>
          </c:spPr>
          <c:invertIfNegative val="0"/>
          <c:cat>
            <c:strRef>
              <c:f>'G 2.2.8.'!$C$11:$L$11</c:f>
              <c:strCache>
                <c:ptCount val="10"/>
                <c:pt idx="0">
                  <c:v>Ávila</c:v>
                </c:pt>
                <c:pt idx="1">
                  <c:v>Burgos</c:v>
                </c:pt>
                <c:pt idx="2">
                  <c:v>León</c:v>
                </c:pt>
                <c:pt idx="3">
                  <c:v>Palencia</c:v>
                </c:pt>
                <c:pt idx="4">
                  <c:v>Salamanca</c:v>
                </c:pt>
                <c:pt idx="5">
                  <c:v>Segovia</c:v>
                </c:pt>
                <c:pt idx="6">
                  <c:v>Soria</c:v>
                </c:pt>
                <c:pt idx="7">
                  <c:v>Valladolid</c:v>
                </c:pt>
                <c:pt idx="8">
                  <c:v>Zamora</c:v>
                </c:pt>
                <c:pt idx="9">
                  <c:v>CyL</c:v>
                </c:pt>
              </c:strCache>
            </c:strRef>
          </c:cat>
          <c:val>
            <c:numRef>
              <c:f>'G 2.2.8.'!$C$23:$L$23</c:f>
              <c:numCache>
                <c:formatCode>#,##0.00</c:formatCode>
                <c:ptCount val="10"/>
                <c:pt idx="0">
                  <c:v>2.2535779754797262E-3</c:v>
                </c:pt>
                <c:pt idx="1">
                  <c:v>3.0262548052018864E-3</c:v>
                </c:pt>
                <c:pt idx="2">
                  <c:v>2.7152117211590447E-3</c:v>
                </c:pt>
                <c:pt idx="3">
                  <c:v>1.6314749160731654E-3</c:v>
                </c:pt>
                <c:pt idx="4">
                  <c:v>2.8902416935083753E-3</c:v>
                </c:pt>
                <c:pt idx="5">
                  <c:v>2.2536830323380825E-3</c:v>
                </c:pt>
                <c:pt idx="6">
                  <c:v>2.7361220731386476E-3</c:v>
                </c:pt>
                <c:pt idx="7">
                  <c:v>3.7647079789532773E-3</c:v>
                </c:pt>
                <c:pt idx="8">
                  <c:v>1.8770684800684966E-3</c:v>
                </c:pt>
                <c:pt idx="9">
                  <c:v>2.8474955553716361E-3</c:v>
                </c:pt>
              </c:numCache>
            </c:numRef>
          </c:val>
        </c:ser>
        <c:ser>
          <c:idx val="12"/>
          <c:order val="12"/>
          <c:tx>
            <c:strRef>
              <c:f>'G 2.2.8.'!$B$24</c:f>
              <c:strCache>
                <c:ptCount val="1"/>
                <c:pt idx="0">
                  <c:v>Más de 10 SMI</c:v>
                </c:pt>
              </c:strCache>
            </c:strRef>
          </c:tx>
          <c:spPr>
            <a:pattFill prst="pct5">
              <a:fgClr>
                <a:srgbClr val="00B0F0"/>
              </a:fgClr>
              <a:bgClr>
                <a:srgbClr val="0070C0"/>
              </a:bgClr>
            </a:pattFill>
            <a:ln>
              <a:noFill/>
            </a:ln>
            <a:effectLst/>
          </c:spPr>
          <c:invertIfNegative val="0"/>
          <c:cat>
            <c:strRef>
              <c:f>'G 2.2.8.'!$C$11:$L$11</c:f>
              <c:strCache>
                <c:ptCount val="10"/>
                <c:pt idx="0">
                  <c:v>Ávila</c:v>
                </c:pt>
                <c:pt idx="1">
                  <c:v>Burgos</c:v>
                </c:pt>
                <c:pt idx="2">
                  <c:v>León</c:v>
                </c:pt>
                <c:pt idx="3">
                  <c:v>Palencia</c:v>
                </c:pt>
                <c:pt idx="4">
                  <c:v>Salamanca</c:v>
                </c:pt>
                <c:pt idx="5">
                  <c:v>Segovia</c:v>
                </c:pt>
                <c:pt idx="6">
                  <c:v>Soria</c:v>
                </c:pt>
                <c:pt idx="7">
                  <c:v>Valladolid</c:v>
                </c:pt>
                <c:pt idx="8">
                  <c:v>Zamora</c:v>
                </c:pt>
                <c:pt idx="9">
                  <c:v>CyL</c:v>
                </c:pt>
              </c:strCache>
            </c:strRef>
          </c:cat>
          <c:val>
            <c:numRef>
              <c:f>'G 2.2.8.'!$C$24:$L$24</c:f>
              <c:numCache>
                <c:formatCode>#,##0.00</c:formatCode>
                <c:ptCount val="10"/>
                <c:pt idx="0">
                  <c:v>4.0362590605607035E-4</c:v>
                </c:pt>
                <c:pt idx="1">
                  <c:v>1.4858638457973226E-3</c:v>
                </c:pt>
                <c:pt idx="2">
                  <c:v>8.9120734830165583E-4</c:v>
                </c:pt>
                <c:pt idx="3">
                  <c:v>6.1180309352743705E-4</c:v>
                </c:pt>
                <c:pt idx="4">
                  <c:v>9.607887918474708E-4</c:v>
                </c:pt>
                <c:pt idx="5">
                  <c:v>1.2100311583023262E-3</c:v>
                </c:pt>
                <c:pt idx="6">
                  <c:v>1.2102078400420941E-3</c:v>
                </c:pt>
                <c:pt idx="7">
                  <c:v>1.4880620887223607E-3</c:v>
                </c:pt>
                <c:pt idx="8">
                  <c:v>5.1043090247476655E-4</c:v>
                </c:pt>
                <c:pt idx="9">
                  <c:v>1.0937400146460588E-3</c:v>
                </c:pt>
              </c:numCache>
            </c:numRef>
          </c:val>
        </c:ser>
        <c:dLbls>
          <c:showLegendKey val="0"/>
          <c:showVal val="0"/>
          <c:showCatName val="0"/>
          <c:showSerName val="0"/>
          <c:showPercent val="0"/>
          <c:showBubbleSize val="0"/>
        </c:dLbls>
        <c:gapWidth val="100"/>
        <c:overlap val="100"/>
        <c:axId val="446232096"/>
        <c:axId val="446232488"/>
      </c:barChart>
      <c:catAx>
        <c:axId val="446232096"/>
        <c:scaling>
          <c:orientation val="minMax"/>
        </c:scaling>
        <c:delete val="0"/>
        <c:axPos val="b"/>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800" b="0" i="0" u="none" strike="noStrike" kern="1200" baseline="0">
                <a:solidFill>
                  <a:sysClr val="windowText" lastClr="000000"/>
                </a:solidFill>
                <a:latin typeface="Arial" panose="020B0604020202020204" pitchFamily="34" charset="0"/>
                <a:ea typeface="+mn-ea"/>
                <a:cs typeface="Arial" panose="020B0604020202020204" pitchFamily="34" charset="0"/>
              </a:defRPr>
            </a:pPr>
            <a:endParaRPr lang="es-ES"/>
          </a:p>
        </c:txPr>
        <c:crossAx val="446232488"/>
        <c:crosses val="autoZero"/>
        <c:auto val="1"/>
        <c:lblAlgn val="ctr"/>
        <c:lblOffset val="100"/>
        <c:noMultiLvlLbl val="0"/>
      </c:catAx>
      <c:valAx>
        <c:axId val="446232488"/>
        <c:scaling>
          <c:orientation val="minMax"/>
        </c:scaling>
        <c:delete val="0"/>
        <c:axPos val="l"/>
        <c:majorGridlines>
          <c:spPr>
            <a:ln w="9525" cap="flat" cmpd="sng" algn="ctr">
              <a:solidFill>
                <a:schemeClr val="bg1">
                  <a:lumMod val="85000"/>
                </a:schemeClr>
              </a:solidFill>
              <a:prstDash val="dash"/>
              <a:round/>
            </a:ln>
            <a:effectLst/>
          </c:spPr>
        </c:majorGridlines>
        <c:numFmt formatCode="0%" sourceLinked="1"/>
        <c:majorTickMark val="none"/>
        <c:minorTickMark val="none"/>
        <c:tickLblPos val="nextTo"/>
        <c:spPr>
          <a:noFill/>
          <a:ln>
            <a:noFill/>
          </a:ln>
          <a:effectLst/>
        </c:spPr>
        <c:txPr>
          <a:bodyPr rot="-60000000" spcFirstLastPara="1" vertOverflow="ellipsis" vert="horz" wrap="square" anchor="ctr" anchorCtr="1"/>
          <a:lstStyle/>
          <a:p>
            <a:pPr>
              <a:defRPr sz="800" b="0" i="0" u="none" strike="noStrike" kern="1200" baseline="0">
                <a:solidFill>
                  <a:sysClr val="windowText" lastClr="000000"/>
                </a:solidFill>
                <a:latin typeface="Arial" panose="020B0604020202020204" pitchFamily="34" charset="0"/>
                <a:ea typeface="+mn-ea"/>
                <a:cs typeface="Arial" panose="020B0604020202020204" pitchFamily="34" charset="0"/>
              </a:defRPr>
            </a:pPr>
            <a:endParaRPr lang="es-ES"/>
          </a:p>
        </c:txPr>
        <c:crossAx val="446232096"/>
        <c:crosses val="autoZero"/>
        <c:crossBetween val="between"/>
      </c:valAx>
      <c:spPr>
        <a:pattFill prst="pct5">
          <a:fgClr>
            <a:srgbClr val="FFFFCC"/>
          </a:fgClr>
          <a:bgClr>
            <a:schemeClr val="bg1"/>
          </a:bgClr>
        </a:pattFill>
        <a:ln>
          <a:solidFill>
            <a:sysClr val="windowText" lastClr="000000">
              <a:lumMod val="25000"/>
              <a:lumOff val="75000"/>
            </a:sysClr>
          </a:solidFill>
        </a:ln>
        <a:effectLst/>
      </c:spPr>
    </c:plotArea>
    <c:legend>
      <c:legendPos val="b"/>
      <c:layout>
        <c:manualLayout>
          <c:xMode val="edge"/>
          <c:yMode val="edge"/>
          <c:x val="7.1069924342874985E-2"/>
          <c:y val="0.95968044868916103"/>
          <c:w val="0.88496471585299263"/>
          <c:h val="3.5730267556859575E-2"/>
        </c:manualLayout>
      </c:layout>
      <c:overlay val="0"/>
      <c:spPr>
        <a:solidFill>
          <a:schemeClr val="bg1"/>
        </a:solidFill>
        <a:ln>
          <a:solidFill>
            <a:sysClr val="windowText" lastClr="000000">
              <a:lumMod val="25000"/>
              <a:lumOff val="75000"/>
            </a:sysClr>
          </a:solidFill>
        </a:ln>
        <a:effectLst/>
      </c:spPr>
      <c:txPr>
        <a:bodyPr rot="0" spcFirstLastPara="1" vertOverflow="ellipsis" vert="horz" wrap="square" anchor="ctr" anchorCtr="1"/>
        <a:lstStyle/>
        <a:p>
          <a:pPr>
            <a:defRPr sz="800" b="0" i="0" u="none" strike="noStrike" kern="1200" baseline="0">
              <a:solidFill>
                <a:sysClr val="windowText" lastClr="000000"/>
              </a:solidFill>
              <a:latin typeface="Arial" panose="020B0604020202020204" pitchFamily="34" charset="0"/>
              <a:ea typeface="+mn-ea"/>
              <a:cs typeface="Arial" panose="020B0604020202020204" pitchFamily="34" charset="0"/>
            </a:defRPr>
          </a:pPr>
          <a:endParaRPr lang="es-ES"/>
        </a:p>
      </c:txPr>
    </c:legend>
    <c:plotVisOnly val="1"/>
    <c:dispBlanksAs val="gap"/>
    <c:showDLblsOverMax val="0"/>
  </c:chart>
  <c:spPr>
    <a:solidFill>
      <a:srgbClr val="FFFFCC"/>
    </a:solidFill>
    <a:ln w="9525" cap="flat" cmpd="sng" algn="ctr">
      <a:solidFill>
        <a:schemeClr val="tx1">
          <a:lumMod val="15000"/>
          <a:lumOff val="85000"/>
        </a:schemeClr>
      </a:solidFill>
      <a:round/>
    </a:ln>
    <a:effectLst/>
  </c:spPr>
  <c:txPr>
    <a:bodyPr/>
    <a:lstStyle/>
    <a:p>
      <a:pPr>
        <a:defRPr/>
      </a:pPr>
      <a:endParaRPr lang="es-ES"/>
    </a:p>
  </c:txPr>
  <c:printSettings>
    <c:headerFooter/>
    <c:pageMargins b="0.75" l="0.7" r="0.7" t="0.75" header="0.3" footer="0.3"/>
    <c:pageSetup orientation="landscape"/>
  </c:printSettings>
</c:chartSpace>
</file>

<file path=xl/charts/chart12.xml><?xml version="1.0" encoding="utf-8"?>
<c:chartSpace xmlns:c="http://schemas.openxmlformats.org/drawingml/2006/chart" xmlns:a="http://schemas.openxmlformats.org/drawingml/2006/main" xmlns:r="http://schemas.openxmlformats.org/officeDocument/2006/relationships">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000" b="1" i="0" u="none" strike="noStrike" kern="1200" spc="0" baseline="0">
                <a:solidFill>
                  <a:srgbClr val="000080"/>
                </a:solidFill>
                <a:latin typeface="Arial" panose="020B0604020202020204" pitchFamily="34" charset="0"/>
                <a:ea typeface="+mn-ea"/>
                <a:cs typeface="Arial" panose="020B0604020202020204" pitchFamily="34" charset="0"/>
              </a:defRPr>
            </a:pPr>
            <a:r>
              <a:rPr lang="en-US" sz="1000"/>
              <a:t>Gráfico 2.2.9. Distribución porcentual del Número de asalariados por Sector de actividad  en cada Provincia. </a:t>
            </a:r>
            <a:r>
              <a:rPr lang="en-US" sz="1000" baseline="0"/>
              <a:t>Castilla</a:t>
            </a:r>
            <a:r>
              <a:rPr lang="en-US" sz="1000"/>
              <a:t> y León. Año 2020</a:t>
            </a:r>
          </a:p>
        </c:rich>
      </c:tx>
      <c:layout/>
      <c:overlay val="0"/>
      <c:spPr>
        <a:noFill/>
        <a:ln>
          <a:noFill/>
        </a:ln>
        <a:effectLst/>
      </c:spPr>
      <c:txPr>
        <a:bodyPr rot="0" spcFirstLastPara="1" vertOverflow="ellipsis" vert="horz" wrap="square" anchor="ctr" anchorCtr="1"/>
        <a:lstStyle/>
        <a:p>
          <a:pPr>
            <a:defRPr sz="1000" b="1" i="0" u="none" strike="noStrike" kern="1200" spc="0" baseline="0">
              <a:solidFill>
                <a:srgbClr val="000080"/>
              </a:solidFill>
              <a:latin typeface="Arial" panose="020B0604020202020204" pitchFamily="34" charset="0"/>
              <a:ea typeface="+mn-ea"/>
              <a:cs typeface="Arial" panose="020B0604020202020204" pitchFamily="34" charset="0"/>
            </a:defRPr>
          </a:pPr>
          <a:endParaRPr lang="es-ES"/>
        </a:p>
      </c:txPr>
    </c:title>
    <c:autoTitleDeleted val="0"/>
    <c:plotArea>
      <c:layout>
        <c:manualLayout>
          <c:layoutTarget val="inner"/>
          <c:xMode val="edge"/>
          <c:yMode val="edge"/>
          <c:x val="5.0934276556288252E-2"/>
          <c:y val="0.16195675541741519"/>
          <c:w val="0.93251192359420088"/>
          <c:h val="0.73384226549433573"/>
        </c:manualLayout>
      </c:layout>
      <c:barChart>
        <c:barDir val="col"/>
        <c:grouping val="percentStacked"/>
        <c:varyColors val="0"/>
        <c:ser>
          <c:idx val="0"/>
          <c:order val="0"/>
          <c:tx>
            <c:strRef>
              <c:f>'G 2.2.9.'!$B$18</c:f>
              <c:strCache>
                <c:ptCount val="1"/>
                <c:pt idx="0">
                  <c:v>Agricultura</c:v>
                </c:pt>
              </c:strCache>
            </c:strRef>
          </c:tx>
          <c:spPr>
            <a:solidFill>
              <a:srgbClr val="0070C0"/>
            </a:solidFill>
            <a:ln>
              <a:noFill/>
            </a:ln>
            <a:effectLst/>
          </c:spPr>
          <c:invertIfNegative val="0"/>
          <c:dLbls>
            <c:dLbl>
              <c:idx val="1"/>
              <c:layout>
                <c:manualLayout>
                  <c:x val="-1.5100035954731281E-3"/>
                  <c:y val="0"/>
                </c:manualLayout>
              </c:layout>
              <c:showLegendKey val="0"/>
              <c:showVal val="1"/>
              <c:showCatName val="0"/>
              <c:showSerName val="0"/>
              <c:showPercent val="0"/>
              <c:showBubbleSize val="0"/>
              <c:extLst>
                <c:ext xmlns:c15="http://schemas.microsoft.com/office/drawing/2012/chart" uri="{CE6537A1-D6FC-4f65-9D91-7224C49458BB}">
                  <c15:layout/>
                </c:ext>
              </c:extLst>
            </c:dLbl>
            <c:numFmt formatCode="0.00%" sourceLinked="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bg1"/>
                    </a:solidFill>
                    <a:latin typeface="+mn-lt"/>
                    <a:ea typeface="+mn-ea"/>
                    <a:cs typeface="+mn-cs"/>
                  </a:defRPr>
                </a:pPr>
                <a:endParaRPr lang="es-ES"/>
              </a:p>
            </c:txPr>
            <c:showLegendKey val="0"/>
            <c:showVal val="1"/>
            <c:showCatName val="0"/>
            <c:showSerName val="0"/>
            <c:showPercent val="0"/>
            <c:showBubbleSize val="0"/>
            <c:showLeaderLines val="0"/>
            <c:extLst>
              <c:ext xmlns:c15="http://schemas.microsoft.com/office/drawing/2012/chart" uri="{CE6537A1-D6FC-4f65-9D91-7224C49458BB}">
                <c15:layout/>
                <c15:showLeaderLines val="1"/>
                <c15:leaderLines>
                  <c:spPr>
                    <a:ln w="9525" cap="flat" cmpd="sng" algn="ctr">
                      <a:solidFill>
                        <a:schemeClr val="tx1">
                          <a:lumMod val="35000"/>
                          <a:lumOff val="65000"/>
                        </a:schemeClr>
                      </a:solidFill>
                      <a:round/>
                    </a:ln>
                    <a:effectLst/>
                  </c:spPr>
                </c15:leaderLines>
              </c:ext>
            </c:extLst>
          </c:dLbls>
          <c:cat>
            <c:strRef>
              <c:f>'G 2.2.9.'!$C$17:$L$17</c:f>
              <c:strCache>
                <c:ptCount val="10"/>
                <c:pt idx="0">
                  <c:v>Ávila</c:v>
                </c:pt>
                <c:pt idx="1">
                  <c:v>Burgos</c:v>
                </c:pt>
                <c:pt idx="2">
                  <c:v>León</c:v>
                </c:pt>
                <c:pt idx="3">
                  <c:v>Palencia</c:v>
                </c:pt>
                <c:pt idx="4">
                  <c:v>Salamanca</c:v>
                </c:pt>
                <c:pt idx="5">
                  <c:v>Segovia</c:v>
                </c:pt>
                <c:pt idx="6">
                  <c:v>Soria</c:v>
                </c:pt>
                <c:pt idx="7">
                  <c:v>Valladolid</c:v>
                </c:pt>
                <c:pt idx="8">
                  <c:v>Zamora</c:v>
                </c:pt>
                <c:pt idx="9">
                  <c:v>Castilla y León</c:v>
                </c:pt>
              </c:strCache>
            </c:strRef>
          </c:cat>
          <c:val>
            <c:numRef>
              <c:f>'G 2.2.9.'!$C$18:$L$18</c:f>
              <c:numCache>
                <c:formatCode>#,##0.00</c:formatCode>
                <c:ptCount val="10"/>
                <c:pt idx="0" formatCode="#,##0">
                  <c:v>3.4493197221708349E-2</c:v>
                </c:pt>
                <c:pt idx="1">
                  <c:v>2.8538128084189863E-2</c:v>
                </c:pt>
                <c:pt idx="2">
                  <c:v>2.3925946610738453E-2</c:v>
                </c:pt>
                <c:pt idx="3">
                  <c:v>3.018228594735356E-2</c:v>
                </c:pt>
                <c:pt idx="4">
                  <c:v>3.0162467809637813E-2</c:v>
                </c:pt>
                <c:pt idx="5">
                  <c:v>5.419427050246544E-2</c:v>
                </c:pt>
                <c:pt idx="6">
                  <c:v>3.0413049197579586E-2</c:v>
                </c:pt>
                <c:pt idx="7">
                  <c:v>3.1895318841806526E-2</c:v>
                </c:pt>
                <c:pt idx="8">
                  <c:v>4.6762056871881841E-2</c:v>
                </c:pt>
                <c:pt idx="9">
                  <c:v>3.2222377040678957E-2</c:v>
                </c:pt>
              </c:numCache>
            </c:numRef>
          </c:val>
        </c:ser>
        <c:ser>
          <c:idx val="1"/>
          <c:order val="1"/>
          <c:tx>
            <c:strRef>
              <c:f>'G 2.2.9.'!$B$19</c:f>
              <c:strCache>
                <c:ptCount val="1"/>
                <c:pt idx="0">
                  <c:v>Industria</c:v>
                </c:pt>
              </c:strCache>
            </c:strRef>
          </c:tx>
          <c:spPr>
            <a:solidFill>
              <a:srgbClr val="00B050"/>
            </a:solidFill>
            <a:ln>
              <a:noFill/>
            </a:ln>
            <a:effectLst/>
          </c:spPr>
          <c:invertIfNegative val="0"/>
          <c:dLbls>
            <c:numFmt formatCode="0.00%" sourceLinked="0"/>
            <c:spPr>
              <a:noFill/>
              <a:ln>
                <a:noFill/>
              </a:ln>
              <a:effectLst/>
            </c:spPr>
            <c:txPr>
              <a:bodyPr rot="0" spcFirstLastPara="1" vertOverflow="ellipsis" vert="horz" wrap="square" lIns="38100" tIns="19050" rIns="38100" bIns="19050" anchor="ctr" anchorCtr="1">
                <a:spAutoFit/>
              </a:bodyPr>
              <a:lstStyle/>
              <a:p>
                <a:pPr>
                  <a:defRPr sz="800" b="0" i="0" u="none" strike="noStrike" kern="1200" baseline="0">
                    <a:solidFill>
                      <a:schemeClr val="bg1"/>
                    </a:solidFill>
                    <a:latin typeface="Arial" panose="020B0604020202020204" pitchFamily="34" charset="0"/>
                    <a:ea typeface="+mn-ea"/>
                    <a:cs typeface="Arial" panose="020B0604020202020204" pitchFamily="34" charset="0"/>
                  </a:defRPr>
                </a:pPr>
                <a:endParaRPr lang="es-ES"/>
              </a:p>
            </c:txPr>
            <c:showLegendKey val="0"/>
            <c:showVal val="1"/>
            <c:showCatName val="0"/>
            <c:showSerName val="0"/>
            <c:showPercent val="0"/>
            <c:showBubbleSize val="0"/>
            <c:showLeaderLines val="0"/>
            <c:extLst>
              <c:ext xmlns:c15="http://schemas.microsoft.com/office/drawing/2012/chart" uri="{CE6537A1-D6FC-4f65-9D91-7224C49458BB}">
                <c15:layout/>
                <c15:showLeaderLines val="1"/>
                <c15:leaderLines>
                  <c:spPr>
                    <a:ln w="9525" cap="flat" cmpd="sng" algn="ctr">
                      <a:solidFill>
                        <a:schemeClr val="tx1">
                          <a:lumMod val="35000"/>
                          <a:lumOff val="65000"/>
                        </a:schemeClr>
                      </a:solidFill>
                      <a:round/>
                    </a:ln>
                    <a:effectLst/>
                  </c:spPr>
                </c15:leaderLines>
              </c:ext>
            </c:extLst>
          </c:dLbls>
          <c:cat>
            <c:strRef>
              <c:f>'G 2.2.9.'!$C$17:$L$17</c:f>
              <c:strCache>
                <c:ptCount val="10"/>
                <c:pt idx="0">
                  <c:v>Ávila</c:v>
                </c:pt>
                <c:pt idx="1">
                  <c:v>Burgos</c:v>
                </c:pt>
                <c:pt idx="2">
                  <c:v>León</c:v>
                </c:pt>
                <c:pt idx="3">
                  <c:v>Palencia</c:v>
                </c:pt>
                <c:pt idx="4">
                  <c:v>Salamanca</c:v>
                </c:pt>
                <c:pt idx="5">
                  <c:v>Segovia</c:v>
                </c:pt>
                <c:pt idx="6">
                  <c:v>Soria</c:v>
                </c:pt>
                <c:pt idx="7">
                  <c:v>Valladolid</c:v>
                </c:pt>
                <c:pt idx="8">
                  <c:v>Zamora</c:v>
                </c:pt>
                <c:pt idx="9">
                  <c:v>Castilla y León</c:v>
                </c:pt>
              </c:strCache>
            </c:strRef>
          </c:cat>
          <c:val>
            <c:numRef>
              <c:f>'G 2.2.9.'!$C$19:$L$19</c:f>
              <c:numCache>
                <c:formatCode>#,##0.00</c:formatCode>
                <c:ptCount val="10"/>
                <c:pt idx="0" formatCode="#,##0">
                  <c:v>9.0529927179159447E-2</c:v>
                </c:pt>
                <c:pt idx="1">
                  <c:v>0.21054281741596009</c:v>
                </c:pt>
                <c:pt idx="2">
                  <c:v>0.12599295352056608</c:v>
                </c:pt>
                <c:pt idx="3">
                  <c:v>0.18413704389295016</c:v>
                </c:pt>
                <c:pt idx="4">
                  <c:v>0.10980555839942038</c:v>
                </c:pt>
                <c:pt idx="5">
                  <c:v>0.10766252230994948</c:v>
                </c:pt>
                <c:pt idx="6">
                  <c:v>0.19784267298079453</c:v>
                </c:pt>
                <c:pt idx="7">
                  <c:v>0.15459806730139494</c:v>
                </c:pt>
                <c:pt idx="8">
                  <c:v>0.1159501424266873</c:v>
                </c:pt>
                <c:pt idx="9">
                  <c:v>0.14618610552076797</c:v>
                </c:pt>
              </c:numCache>
            </c:numRef>
          </c:val>
        </c:ser>
        <c:ser>
          <c:idx val="2"/>
          <c:order val="2"/>
          <c:tx>
            <c:strRef>
              <c:f>'G 2.2.9.'!$B$20</c:f>
              <c:strCache>
                <c:ptCount val="1"/>
                <c:pt idx="0">
                  <c:v>Construcción</c:v>
                </c:pt>
              </c:strCache>
            </c:strRef>
          </c:tx>
          <c:spPr>
            <a:solidFill>
              <a:srgbClr val="E10000"/>
            </a:solidFill>
            <a:ln>
              <a:noFill/>
            </a:ln>
            <a:effectLst/>
          </c:spPr>
          <c:invertIfNegative val="0"/>
          <c:dLbls>
            <c:numFmt formatCode="0.00%" sourceLinked="0"/>
            <c:spPr>
              <a:noFill/>
              <a:ln>
                <a:noFill/>
              </a:ln>
              <a:effectLst/>
            </c:spPr>
            <c:txPr>
              <a:bodyPr rot="0" spcFirstLastPara="1" vertOverflow="ellipsis" vert="horz" wrap="square" lIns="38100" tIns="19050" rIns="38100" bIns="19050" anchor="ctr" anchorCtr="1">
                <a:spAutoFit/>
              </a:bodyPr>
              <a:lstStyle/>
              <a:p>
                <a:pPr>
                  <a:defRPr sz="800" b="0" i="0" u="none" strike="noStrike" kern="1200" baseline="0">
                    <a:solidFill>
                      <a:schemeClr val="bg1"/>
                    </a:solidFill>
                    <a:latin typeface="Arial" panose="020B0604020202020204" pitchFamily="34" charset="0"/>
                    <a:ea typeface="+mn-ea"/>
                    <a:cs typeface="Arial" panose="020B0604020202020204" pitchFamily="34" charset="0"/>
                  </a:defRPr>
                </a:pPr>
                <a:endParaRPr lang="es-ES"/>
              </a:p>
            </c:txPr>
            <c:showLegendKey val="0"/>
            <c:showVal val="1"/>
            <c:showCatName val="0"/>
            <c:showSerName val="0"/>
            <c:showPercent val="0"/>
            <c:showBubbleSize val="0"/>
            <c:showLeaderLines val="0"/>
            <c:extLst>
              <c:ext xmlns:c15="http://schemas.microsoft.com/office/drawing/2012/chart" uri="{CE6537A1-D6FC-4f65-9D91-7224C49458BB}">
                <c15:layout/>
                <c15:showLeaderLines val="1"/>
                <c15:leaderLines>
                  <c:spPr>
                    <a:ln w="9525" cap="flat" cmpd="sng" algn="ctr">
                      <a:solidFill>
                        <a:schemeClr val="tx1">
                          <a:lumMod val="35000"/>
                          <a:lumOff val="65000"/>
                        </a:schemeClr>
                      </a:solidFill>
                      <a:round/>
                    </a:ln>
                    <a:effectLst/>
                  </c:spPr>
                </c15:leaderLines>
              </c:ext>
            </c:extLst>
          </c:dLbls>
          <c:cat>
            <c:strRef>
              <c:f>'G 2.2.9.'!$C$17:$L$17</c:f>
              <c:strCache>
                <c:ptCount val="10"/>
                <c:pt idx="0">
                  <c:v>Ávila</c:v>
                </c:pt>
                <c:pt idx="1">
                  <c:v>Burgos</c:v>
                </c:pt>
                <c:pt idx="2">
                  <c:v>León</c:v>
                </c:pt>
                <c:pt idx="3">
                  <c:v>Palencia</c:v>
                </c:pt>
                <c:pt idx="4">
                  <c:v>Salamanca</c:v>
                </c:pt>
                <c:pt idx="5">
                  <c:v>Segovia</c:v>
                </c:pt>
                <c:pt idx="6">
                  <c:v>Soria</c:v>
                </c:pt>
                <c:pt idx="7">
                  <c:v>Valladolid</c:v>
                </c:pt>
                <c:pt idx="8">
                  <c:v>Zamora</c:v>
                </c:pt>
                <c:pt idx="9">
                  <c:v>Castilla y León</c:v>
                </c:pt>
              </c:strCache>
            </c:strRef>
          </c:cat>
          <c:val>
            <c:numRef>
              <c:f>'G 2.2.9.'!$C$20:$L$20</c:f>
              <c:numCache>
                <c:formatCode>#,##0.00</c:formatCode>
                <c:ptCount val="10"/>
                <c:pt idx="0" formatCode="#,##0">
                  <c:v>8.8494979902793425E-2</c:v>
                </c:pt>
                <c:pt idx="1">
                  <c:v>6.5609749447912979E-2</c:v>
                </c:pt>
                <c:pt idx="2">
                  <c:v>6.5634450511255951E-2</c:v>
                </c:pt>
                <c:pt idx="3">
                  <c:v>5.4199479183007562E-2</c:v>
                </c:pt>
                <c:pt idx="4">
                  <c:v>6.7018955890344067E-2</c:v>
                </c:pt>
                <c:pt idx="5">
                  <c:v>6.6355083643403812E-2</c:v>
                </c:pt>
                <c:pt idx="6">
                  <c:v>6.2430939226519336E-2</c:v>
                </c:pt>
                <c:pt idx="7">
                  <c:v>6.4494571246541593E-2</c:v>
                </c:pt>
                <c:pt idx="8">
                  <c:v>7.5247394332570425E-2</c:v>
                </c:pt>
                <c:pt idx="9">
                  <c:v>6.6741189054637759E-2</c:v>
                </c:pt>
              </c:numCache>
            </c:numRef>
          </c:val>
        </c:ser>
        <c:ser>
          <c:idx val="3"/>
          <c:order val="3"/>
          <c:tx>
            <c:strRef>
              <c:f>'G 2.2.9.'!$B$21</c:f>
              <c:strCache>
                <c:ptCount val="1"/>
                <c:pt idx="0">
                  <c:v>Servicios</c:v>
                </c:pt>
              </c:strCache>
            </c:strRef>
          </c:tx>
          <c:spPr>
            <a:solidFill>
              <a:srgbClr val="FFFF66"/>
            </a:solidFill>
            <a:ln>
              <a:noFill/>
            </a:ln>
            <a:effectLst/>
          </c:spPr>
          <c:invertIfNegative val="0"/>
          <c:dLbls>
            <c:numFmt formatCode="0.00%" sourceLinked="0"/>
            <c:spPr>
              <a:noFill/>
              <a:ln>
                <a:noFill/>
              </a:ln>
              <a:effectLst/>
            </c:spPr>
            <c:txPr>
              <a:bodyPr rot="0" spcFirstLastPara="1" vertOverflow="ellipsis" vert="horz" wrap="square" lIns="38100" tIns="19050" rIns="38100" bIns="19050" anchor="ctr" anchorCtr="1">
                <a:spAutoFit/>
              </a:bodyPr>
              <a:lstStyle/>
              <a:p>
                <a:pPr>
                  <a:defRPr sz="800" b="0" i="0" u="none" strike="noStrike" kern="1200" baseline="0">
                    <a:solidFill>
                      <a:sysClr val="windowText" lastClr="000000"/>
                    </a:solidFill>
                    <a:latin typeface="Arial" panose="020B0604020202020204" pitchFamily="34" charset="0"/>
                    <a:ea typeface="+mn-ea"/>
                    <a:cs typeface="Arial" panose="020B0604020202020204" pitchFamily="34" charset="0"/>
                  </a:defRPr>
                </a:pPr>
                <a:endParaRPr lang="es-ES"/>
              </a:p>
            </c:txPr>
            <c:showLegendKey val="0"/>
            <c:showVal val="1"/>
            <c:showCatName val="0"/>
            <c:showSerName val="0"/>
            <c:showPercent val="0"/>
            <c:showBubbleSize val="0"/>
            <c:showLeaderLines val="0"/>
            <c:extLst>
              <c:ext xmlns:c15="http://schemas.microsoft.com/office/drawing/2012/chart" uri="{CE6537A1-D6FC-4f65-9D91-7224C49458BB}">
                <c15:layout/>
                <c15:showLeaderLines val="1"/>
                <c15:leaderLines>
                  <c:spPr>
                    <a:ln w="9525" cap="flat" cmpd="sng" algn="ctr">
                      <a:solidFill>
                        <a:schemeClr val="tx1">
                          <a:lumMod val="35000"/>
                          <a:lumOff val="65000"/>
                        </a:schemeClr>
                      </a:solidFill>
                      <a:round/>
                    </a:ln>
                    <a:effectLst/>
                  </c:spPr>
                </c15:leaderLines>
              </c:ext>
            </c:extLst>
          </c:dLbls>
          <c:cat>
            <c:strRef>
              <c:f>'G 2.2.9.'!$C$17:$L$17</c:f>
              <c:strCache>
                <c:ptCount val="10"/>
                <c:pt idx="0">
                  <c:v>Ávila</c:v>
                </c:pt>
                <c:pt idx="1">
                  <c:v>Burgos</c:v>
                </c:pt>
                <c:pt idx="2">
                  <c:v>León</c:v>
                </c:pt>
                <c:pt idx="3">
                  <c:v>Palencia</c:v>
                </c:pt>
                <c:pt idx="4">
                  <c:v>Salamanca</c:v>
                </c:pt>
                <c:pt idx="5">
                  <c:v>Segovia</c:v>
                </c:pt>
                <c:pt idx="6">
                  <c:v>Soria</c:v>
                </c:pt>
                <c:pt idx="7">
                  <c:v>Valladolid</c:v>
                </c:pt>
                <c:pt idx="8">
                  <c:v>Zamora</c:v>
                </c:pt>
                <c:pt idx="9">
                  <c:v>Castilla y León</c:v>
                </c:pt>
              </c:strCache>
            </c:strRef>
          </c:cat>
          <c:val>
            <c:numRef>
              <c:f>'G 2.2.9.'!$C$21:$L$21</c:f>
              <c:numCache>
                <c:formatCode>#,##0.00</c:formatCode>
                <c:ptCount val="10"/>
                <c:pt idx="0" formatCode="#,##0">
                  <c:v>0.78649871344242439</c:v>
                </c:pt>
                <c:pt idx="1">
                  <c:v>0.69531612094113793</c:v>
                </c:pt>
                <c:pt idx="2">
                  <c:v>0.78444664935743946</c:v>
                </c:pt>
                <c:pt idx="3">
                  <c:v>0.73146550371788033</c:v>
                </c:pt>
                <c:pt idx="4">
                  <c:v>0.79300514258263177</c:v>
                </c:pt>
                <c:pt idx="5">
                  <c:v>0.77177299815470246</c:v>
                </c:pt>
                <c:pt idx="6">
                  <c:v>0.70931333859510659</c:v>
                </c:pt>
                <c:pt idx="7">
                  <c:v>0.74901649788597169</c:v>
                </c:pt>
                <c:pt idx="8">
                  <c:v>0.76205687188184346</c:v>
                </c:pt>
                <c:pt idx="9">
                  <c:v>0.7548503283839153</c:v>
                </c:pt>
              </c:numCache>
            </c:numRef>
          </c:val>
        </c:ser>
        <c:dLbls>
          <c:showLegendKey val="0"/>
          <c:showVal val="0"/>
          <c:showCatName val="0"/>
          <c:showSerName val="0"/>
          <c:showPercent val="0"/>
          <c:showBubbleSize val="0"/>
        </c:dLbls>
        <c:gapWidth val="100"/>
        <c:overlap val="100"/>
        <c:axId val="446233664"/>
        <c:axId val="446232880"/>
      </c:barChart>
      <c:catAx>
        <c:axId val="446233664"/>
        <c:scaling>
          <c:orientation val="minMax"/>
        </c:scaling>
        <c:delete val="0"/>
        <c:axPos val="b"/>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800" b="0" i="0" u="none" strike="noStrike" kern="1200" baseline="0">
                <a:solidFill>
                  <a:sysClr val="windowText" lastClr="000000"/>
                </a:solidFill>
                <a:latin typeface="Arial" panose="020B0604020202020204" pitchFamily="34" charset="0"/>
                <a:ea typeface="+mn-ea"/>
                <a:cs typeface="Arial" panose="020B0604020202020204" pitchFamily="34" charset="0"/>
              </a:defRPr>
            </a:pPr>
            <a:endParaRPr lang="es-ES"/>
          </a:p>
        </c:txPr>
        <c:crossAx val="446232880"/>
        <c:crosses val="autoZero"/>
        <c:auto val="1"/>
        <c:lblAlgn val="ctr"/>
        <c:lblOffset val="100"/>
        <c:noMultiLvlLbl val="0"/>
      </c:catAx>
      <c:valAx>
        <c:axId val="446232880"/>
        <c:scaling>
          <c:orientation val="minMax"/>
        </c:scaling>
        <c:delete val="0"/>
        <c:axPos val="l"/>
        <c:majorGridlines>
          <c:spPr>
            <a:ln w="9525" cap="flat" cmpd="sng" algn="ctr">
              <a:solidFill>
                <a:schemeClr val="bg1">
                  <a:lumMod val="85000"/>
                </a:schemeClr>
              </a:solidFill>
              <a:prstDash val="dash"/>
              <a:round/>
            </a:ln>
            <a:effectLst/>
          </c:spPr>
        </c:majorGridlines>
        <c:numFmt formatCode="0%" sourceLinked="1"/>
        <c:majorTickMark val="none"/>
        <c:minorTickMark val="none"/>
        <c:tickLblPos val="nextTo"/>
        <c:spPr>
          <a:noFill/>
          <a:ln>
            <a:noFill/>
          </a:ln>
          <a:effectLst/>
        </c:spPr>
        <c:txPr>
          <a:bodyPr rot="-60000000" spcFirstLastPara="1" vertOverflow="ellipsis" vert="horz" wrap="square" anchor="ctr" anchorCtr="1"/>
          <a:lstStyle/>
          <a:p>
            <a:pPr>
              <a:defRPr sz="800" b="0" i="0" u="none" strike="noStrike" kern="1200" baseline="0">
                <a:solidFill>
                  <a:sysClr val="windowText" lastClr="000000"/>
                </a:solidFill>
                <a:latin typeface="Arial" panose="020B0604020202020204" pitchFamily="34" charset="0"/>
                <a:ea typeface="+mn-ea"/>
                <a:cs typeface="Arial" panose="020B0604020202020204" pitchFamily="34" charset="0"/>
              </a:defRPr>
            </a:pPr>
            <a:endParaRPr lang="es-ES"/>
          </a:p>
        </c:txPr>
        <c:crossAx val="446233664"/>
        <c:crosses val="autoZero"/>
        <c:crossBetween val="between"/>
      </c:valAx>
      <c:spPr>
        <a:pattFill prst="pct5">
          <a:fgClr>
            <a:srgbClr val="FFFFCC"/>
          </a:fgClr>
          <a:bgClr>
            <a:schemeClr val="bg1"/>
          </a:bgClr>
        </a:pattFill>
        <a:ln>
          <a:solidFill>
            <a:sysClr val="windowText" lastClr="000000">
              <a:lumMod val="25000"/>
              <a:lumOff val="75000"/>
            </a:sysClr>
          </a:solidFill>
        </a:ln>
        <a:effectLst/>
      </c:spPr>
    </c:plotArea>
    <c:legend>
      <c:legendPos val="b"/>
      <c:layout>
        <c:manualLayout>
          <c:xMode val="edge"/>
          <c:yMode val="edge"/>
          <c:x val="0.12090004299348819"/>
          <c:y val="0.94827363877065807"/>
          <c:w val="0.75819979511510271"/>
          <c:h val="4.3030707070799284E-2"/>
        </c:manualLayout>
      </c:layout>
      <c:overlay val="0"/>
      <c:spPr>
        <a:solidFill>
          <a:schemeClr val="bg1"/>
        </a:solidFill>
        <a:ln>
          <a:solidFill>
            <a:sysClr val="windowText" lastClr="000000">
              <a:lumMod val="25000"/>
              <a:lumOff val="75000"/>
            </a:sysClr>
          </a:solidFill>
        </a:ln>
        <a:effectLst/>
      </c:spPr>
      <c:txPr>
        <a:bodyPr rot="0" spcFirstLastPara="1" vertOverflow="ellipsis" vert="horz" wrap="square" anchor="ctr" anchorCtr="1"/>
        <a:lstStyle/>
        <a:p>
          <a:pPr>
            <a:defRPr sz="800" b="0" i="0" u="none" strike="noStrike" kern="1200" baseline="0">
              <a:solidFill>
                <a:sysClr val="windowText" lastClr="000000"/>
              </a:solidFill>
              <a:latin typeface="Arial" panose="020B0604020202020204" pitchFamily="34" charset="0"/>
              <a:ea typeface="+mn-ea"/>
              <a:cs typeface="Arial" panose="020B0604020202020204" pitchFamily="34" charset="0"/>
            </a:defRPr>
          </a:pPr>
          <a:endParaRPr lang="es-ES"/>
        </a:p>
      </c:txPr>
    </c:legend>
    <c:plotVisOnly val="1"/>
    <c:dispBlanksAs val="gap"/>
    <c:showDLblsOverMax val="0"/>
  </c:chart>
  <c:spPr>
    <a:solidFill>
      <a:srgbClr val="FFFFCC"/>
    </a:solidFill>
    <a:ln w="9525" cap="flat" cmpd="sng" algn="ctr">
      <a:solidFill>
        <a:schemeClr val="tx1">
          <a:lumMod val="15000"/>
          <a:lumOff val="85000"/>
        </a:schemeClr>
      </a:solidFill>
      <a:round/>
    </a:ln>
    <a:effectLst/>
  </c:spPr>
  <c:txPr>
    <a:bodyPr/>
    <a:lstStyle/>
    <a:p>
      <a:pPr>
        <a:defRPr/>
      </a:pPr>
      <a:endParaRPr lang="es-ES"/>
    </a:p>
  </c:txPr>
  <c:printSettings>
    <c:headerFooter/>
    <c:pageMargins b="0.75" l="0.7" r="0.7" t="0.75" header="0.3" footer="0.3"/>
    <c:pageSetup orientation="landscape"/>
  </c:printSettings>
</c:chartSpace>
</file>

<file path=xl/charts/chart13.xml><?xml version="1.0" encoding="utf-8"?>
<c:chartSpace xmlns:c="http://schemas.openxmlformats.org/drawingml/2006/chart" xmlns:a="http://schemas.openxmlformats.org/drawingml/2006/main" xmlns:r="http://schemas.openxmlformats.org/officeDocument/2006/relationships">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title>
      <c:tx>
        <c:strRef>
          <c:f>'G 2.2.10.'!$C$25</c:f>
          <c:strCache>
            <c:ptCount val="1"/>
            <c:pt idx="0">
              <c:v>Gráfico 2.2.10. Salario medio anual por Sector de actividad. 
Castilla y León. Año 2020</c:v>
            </c:pt>
          </c:strCache>
        </c:strRef>
      </c:tx>
      <c:layout/>
      <c:overlay val="0"/>
      <c:spPr>
        <a:noFill/>
        <a:ln>
          <a:noFill/>
        </a:ln>
        <a:effectLst/>
      </c:spPr>
      <c:txPr>
        <a:bodyPr rot="0" spcFirstLastPara="1" vertOverflow="ellipsis" vert="horz" wrap="square" anchor="ctr" anchorCtr="1"/>
        <a:lstStyle/>
        <a:p>
          <a:pPr>
            <a:defRPr sz="1000" b="1" i="0" u="none" strike="noStrike" kern="1200" spc="0" baseline="0">
              <a:solidFill>
                <a:srgbClr val="000080"/>
              </a:solidFill>
              <a:latin typeface="Arial" panose="020B0604020202020204" pitchFamily="34" charset="0"/>
              <a:ea typeface="+mn-ea"/>
              <a:cs typeface="Arial" panose="020B0604020202020204" pitchFamily="34" charset="0"/>
            </a:defRPr>
          </a:pPr>
          <a:endParaRPr lang="es-ES"/>
        </a:p>
      </c:txPr>
    </c:title>
    <c:autoTitleDeleted val="0"/>
    <c:plotArea>
      <c:layout/>
      <c:barChart>
        <c:barDir val="bar"/>
        <c:grouping val="clustered"/>
        <c:varyColors val="0"/>
        <c:ser>
          <c:idx val="0"/>
          <c:order val="0"/>
          <c:spPr>
            <a:gradFill flip="none" rotWithShape="1">
              <a:gsLst>
                <a:gs pos="80000">
                  <a:srgbClr val="000080"/>
                </a:gs>
                <a:gs pos="100000">
                  <a:srgbClr val="7878FF"/>
                </a:gs>
              </a:gsLst>
              <a:lin ang="10800000" scaled="1"/>
              <a:tileRect/>
            </a:gradFill>
            <a:ln>
              <a:noFill/>
            </a:ln>
            <a:effectLst/>
          </c:spPr>
          <c:invertIfNegative val="0"/>
          <c:dPt>
            <c:idx val="7"/>
            <c:invertIfNegative val="0"/>
            <c:bubble3D val="0"/>
            <c:spPr>
              <a:gradFill flip="none" rotWithShape="1">
                <a:gsLst>
                  <a:gs pos="80000">
                    <a:srgbClr val="000080"/>
                  </a:gs>
                  <a:gs pos="100000">
                    <a:srgbClr val="7878FF"/>
                  </a:gs>
                </a:gsLst>
                <a:lin ang="10800000" scaled="1"/>
                <a:tileRect/>
              </a:gradFill>
              <a:ln>
                <a:noFill/>
              </a:ln>
              <a:effectLst/>
            </c:spPr>
          </c:dPt>
          <c:dPt>
            <c:idx val="9"/>
            <c:invertIfNegative val="0"/>
            <c:bubble3D val="0"/>
            <c:spPr>
              <a:gradFill flip="none" rotWithShape="1">
                <a:gsLst>
                  <a:gs pos="80000">
                    <a:srgbClr val="000080"/>
                  </a:gs>
                  <a:gs pos="100000">
                    <a:srgbClr val="7878FF"/>
                  </a:gs>
                </a:gsLst>
                <a:lin ang="10800000" scaled="1"/>
                <a:tileRect/>
              </a:gradFill>
              <a:ln>
                <a:noFill/>
              </a:ln>
              <a:effectLst/>
            </c:spPr>
          </c:dPt>
          <c:dPt>
            <c:idx val="10"/>
            <c:invertIfNegative val="0"/>
            <c:bubble3D val="0"/>
            <c:spPr>
              <a:gradFill flip="none" rotWithShape="1">
                <a:gsLst>
                  <a:gs pos="80000">
                    <a:srgbClr val="000080"/>
                  </a:gs>
                  <a:gs pos="100000">
                    <a:srgbClr val="7878FF"/>
                  </a:gs>
                </a:gsLst>
                <a:lin ang="10800000" scaled="1"/>
                <a:tileRect/>
              </a:gradFill>
              <a:ln>
                <a:noFill/>
              </a:ln>
              <a:effectLst/>
            </c:spPr>
          </c:dPt>
          <c:dLbls>
            <c:numFmt formatCode="#,##0\ &quot;€&quot;" sourceLinked="0"/>
            <c:spPr>
              <a:noFill/>
              <a:ln>
                <a:noFill/>
              </a:ln>
              <a:effectLst/>
            </c:spPr>
            <c:txPr>
              <a:bodyPr rot="0" spcFirstLastPara="1" vertOverflow="ellipsis" vert="horz" wrap="square" lIns="38100" tIns="19050" rIns="38100" bIns="19050" anchor="ctr" anchorCtr="1">
                <a:spAutoFit/>
              </a:bodyPr>
              <a:lstStyle/>
              <a:p>
                <a:pPr>
                  <a:defRPr sz="800" b="0" i="0" u="none" strike="noStrike" kern="1200" baseline="0">
                    <a:solidFill>
                      <a:sysClr val="windowText" lastClr="000000"/>
                    </a:solidFill>
                    <a:latin typeface="Arial" panose="020B0604020202020204" pitchFamily="34" charset="0"/>
                    <a:ea typeface="+mn-ea"/>
                    <a:cs typeface="Arial" panose="020B0604020202020204" pitchFamily="34" charset="0"/>
                  </a:defRPr>
                </a:pPr>
                <a:endParaRPr lang="es-ES"/>
              </a:p>
            </c:txPr>
            <c:showLegendKey val="0"/>
            <c:showVal val="1"/>
            <c:showCatName val="0"/>
            <c:showSerName val="0"/>
            <c:showPercent val="0"/>
            <c:showBubbleSize val="0"/>
            <c:showLeaderLines val="0"/>
            <c:extLst>
              <c:ext xmlns:c15="http://schemas.microsoft.com/office/drawing/2012/chart" uri="{CE6537A1-D6FC-4f65-9D91-7224C49458BB}">
                <c15:layout/>
                <c15:showLeaderLines val="1"/>
                <c15:leaderLines>
                  <c:spPr>
                    <a:ln w="9525" cap="flat" cmpd="sng" algn="ctr">
                      <a:solidFill>
                        <a:schemeClr val="tx1">
                          <a:lumMod val="35000"/>
                          <a:lumOff val="65000"/>
                        </a:schemeClr>
                      </a:solidFill>
                      <a:round/>
                    </a:ln>
                    <a:effectLst/>
                  </c:spPr>
                </c15:leaderLines>
              </c:ext>
            </c:extLst>
          </c:dLbls>
          <c:cat>
            <c:strRef>
              <c:f>'G 2.2.10.'!$B$13:$B$23</c:f>
              <c:strCache>
                <c:ptCount val="11"/>
                <c:pt idx="0">
                  <c:v>Total</c:v>
                </c:pt>
                <c:pt idx="1">
                  <c:v>Otros servicios personales y de ocio</c:v>
                </c:pt>
                <c:pt idx="2">
                  <c:v>Servicios sociales</c:v>
                </c:pt>
                <c:pt idx="3">
                  <c:v>Servicios a las empresas</c:v>
                </c:pt>
                <c:pt idx="4">
                  <c:v>Entidades financieras y aseguradoras</c:v>
                </c:pt>
                <c:pt idx="5">
                  <c:v>Información y comunicaciones</c:v>
                </c:pt>
                <c:pt idx="6">
                  <c:v>Comercio, reparaciones y transporte</c:v>
                </c:pt>
                <c:pt idx="7">
                  <c:v>Construcción y actividades inmobiliarias</c:v>
                </c:pt>
                <c:pt idx="8">
                  <c:v>Industria</c:v>
                </c:pt>
                <c:pt idx="9">
                  <c:v>Industria extractiva, energía y agua</c:v>
                </c:pt>
                <c:pt idx="10">
                  <c:v>Agricultura, ganadería, silvicultura y pesca</c:v>
                </c:pt>
              </c:strCache>
            </c:strRef>
          </c:cat>
          <c:val>
            <c:numRef>
              <c:f>'G 2.2.10.'!$C$13:$C$23</c:f>
              <c:numCache>
                <c:formatCode>#,##0</c:formatCode>
                <c:ptCount val="11"/>
                <c:pt idx="0">
                  <c:v>19970</c:v>
                </c:pt>
                <c:pt idx="1">
                  <c:v>8601</c:v>
                </c:pt>
                <c:pt idx="2">
                  <c:v>25259</c:v>
                </c:pt>
                <c:pt idx="3">
                  <c:v>15328</c:v>
                </c:pt>
                <c:pt idx="4">
                  <c:v>34797</c:v>
                </c:pt>
                <c:pt idx="5">
                  <c:v>26822</c:v>
                </c:pt>
                <c:pt idx="6">
                  <c:v>17191</c:v>
                </c:pt>
                <c:pt idx="7">
                  <c:v>18867</c:v>
                </c:pt>
                <c:pt idx="8">
                  <c:v>23739</c:v>
                </c:pt>
                <c:pt idx="9">
                  <c:v>28833</c:v>
                </c:pt>
                <c:pt idx="10">
                  <c:v>11214</c:v>
                </c:pt>
              </c:numCache>
            </c:numRef>
          </c:val>
          <c:extLst/>
        </c:ser>
        <c:dLbls>
          <c:showLegendKey val="0"/>
          <c:showVal val="0"/>
          <c:showCatName val="0"/>
          <c:showSerName val="0"/>
          <c:showPercent val="0"/>
          <c:showBubbleSize val="0"/>
        </c:dLbls>
        <c:gapWidth val="182"/>
        <c:axId val="446231312"/>
        <c:axId val="446234056"/>
      </c:barChart>
      <c:catAx>
        <c:axId val="446231312"/>
        <c:scaling>
          <c:orientation val="minMax"/>
        </c:scaling>
        <c:delete val="0"/>
        <c:axPos val="l"/>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800" b="0" i="0" u="none" strike="noStrike" kern="1200" baseline="0">
                <a:solidFill>
                  <a:sysClr val="windowText" lastClr="000000"/>
                </a:solidFill>
                <a:latin typeface="Arial" panose="020B0604020202020204" pitchFamily="34" charset="0"/>
                <a:ea typeface="+mn-ea"/>
                <a:cs typeface="Arial" panose="020B0604020202020204" pitchFamily="34" charset="0"/>
              </a:defRPr>
            </a:pPr>
            <a:endParaRPr lang="es-ES"/>
          </a:p>
        </c:txPr>
        <c:crossAx val="446234056"/>
        <c:crosses val="autoZero"/>
        <c:auto val="1"/>
        <c:lblAlgn val="ctr"/>
        <c:lblOffset val="100"/>
        <c:noMultiLvlLbl val="0"/>
      </c:catAx>
      <c:valAx>
        <c:axId val="446234056"/>
        <c:scaling>
          <c:orientation val="minMax"/>
        </c:scaling>
        <c:delete val="0"/>
        <c:axPos val="b"/>
        <c:majorGridlines>
          <c:spPr>
            <a:ln w="9525" cap="flat" cmpd="sng" algn="ctr">
              <a:solidFill>
                <a:schemeClr val="bg1">
                  <a:lumMod val="85000"/>
                </a:schemeClr>
              </a:solidFill>
              <a:prstDash val="dash"/>
              <a:round/>
            </a:ln>
            <a:effectLst/>
          </c:spPr>
        </c:majorGridlines>
        <c:numFmt formatCode="#,##0\ &quot;€&quot;" sourceLinked="0"/>
        <c:majorTickMark val="none"/>
        <c:minorTickMark val="none"/>
        <c:tickLblPos val="nextTo"/>
        <c:spPr>
          <a:noFill/>
          <a:ln>
            <a:noFill/>
          </a:ln>
          <a:effectLst/>
        </c:spPr>
        <c:txPr>
          <a:bodyPr rot="-60000000" spcFirstLastPara="1" vertOverflow="ellipsis" vert="horz" wrap="square" anchor="ctr" anchorCtr="1"/>
          <a:lstStyle/>
          <a:p>
            <a:pPr>
              <a:defRPr sz="800" b="0" i="0" u="none" strike="noStrike" kern="1200" baseline="0">
                <a:solidFill>
                  <a:sysClr val="windowText" lastClr="000000"/>
                </a:solidFill>
                <a:latin typeface="Arial" panose="020B0604020202020204" pitchFamily="34" charset="0"/>
                <a:ea typeface="+mn-ea"/>
                <a:cs typeface="Arial" panose="020B0604020202020204" pitchFamily="34" charset="0"/>
              </a:defRPr>
            </a:pPr>
            <a:endParaRPr lang="es-ES"/>
          </a:p>
        </c:txPr>
        <c:crossAx val="446231312"/>
        <c:crosses val="autoZero"/>
        <c:crossBetween val="between"/>
      </c:valAx>
      <c:spPr>
        <a:pattFill prst="pct5">
          <a:fgClr>
            <a:srgbClr val="FFFFCC"/>
          </a:fgClr>
          <a:bgClr>
            <a:schemeClr val="bg1"/>
          </a:bgClr>
        </a:pattFill>
        <a:ln>
          <a:solidFill>
            <a:sysClr val="windowText" lastClr="000000">
              <a:lumMod val="25000"/>
              <a:lumOff val="75000"/>
            </a:sysClr>
          </a:solidFill>
        </a:ln>
        <a:effectLst/>
      </c:spPr>
    </c:plotArea>
    <c:plotVisOnly val="1"/>
    <c:dispBlanksAs val="gap"/>
    <c:showDLblsOverMax val="0"/>
  </c:chart>
  <c:spPr>
    <a:solidFill>
      <a:srgbClr val="FFFFCC"/>
    </a:solidFill>
    <a:ln w="9525" cap="flat" cmpd="sng" algn="ctr">
      <a:solidFill>
        <a:schemeClr val="tx1">
          <a:lumMod val="15000"/>
          <a:lumOff val="85000"/>
        </a:schemeClr>
      </a:solidFill>
      <a:round/>
    </a:ln>
    <a:effectLst/>
  </c:spPr>
  <c:txPr>
    <a:bodyPr/>
    <a:lstStyle/>
    <a:p>
      <a:pPr>
        <a:defRPr/>
      </a:pPr>
      <a:endParaRPr lang="es-ES"/>
    </a:p>
  </c:txPr>
  <c:printSettings>
    <c:headerFooter/>
    <c:pageMargins b="0.75" l="0.7" r="0.7" t="0.75" header="0.3" footer="0.3"/>
    <c:pageSetup orientation="landscape"/>
  </c:printSettings>
</c:chartSpace>
</file>

<file path=xl/charts/chart14.xml><?xml version="1.0" encoding="utf-8"?>
<c:chartSpace xmlns:c="http://schemas.openxmlformats.org/drawingml/2006/chart" xmlns:a="http://schemas.openxmlformats.org/drawingml/2006/main" xmlns:r="http://schemas.openxmlformats.org/officeDocument/2006/relationships">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000" b="1" i="0" u="none" strike="noStrike" kern="1200" spc="0" baseline="0">
                <a:solidFill>
                  <a:srgbClr val="000080"/>
                </a:solidFill>
                <a:latin typeface="Arial" panose="020B0604020202020204" pitchFamily="34" charset="0"/>
                <a:ea typeface="+mn-ea"/>
                <a:cs typeface="Arial" panose="020B0604020202020204" pitchFamily="34" charset="0"/>
              </a:defRPr>
            </a:pPr>
            <a:r>
              <a:rPr lang="es-ES"/>
              <a:t>Gráfico 2.3.1. Distribución porcentual del Número de entidades, Número de asalariados, </a:t>
            </a:r>
          </a:p>
          <a:p>
            <a:pPr>
              <a:defRPr sz="1000" b="1">
                <a:solidFill>
                  <a:srgbClr val="000080"/>
                </a:solidFill>
                <a:latin typeface="Arial" panose="020B0604020202020204" pitchFamily="34" charset="0"/>
                <a:cs typeface="Arial" panose="020B0604020202020204" pitchFamily="34" charset="0"/>
              </a:defRPr>
            </a:pPr>
            <a:r>
              <a:rPr lang="es-ES"/>
              <a:t>Número de perceptores, Retribuciones y Retenciones por Sector de actividad. Castilla y León. Año 2020</a:t>
            </a:r>
          </a:p>
        </c:rich>
      </c:tx>
      <c:layout/>
      <c:overlay val="0"/>
      <c:spPr>
        <a:noFill/>
        <a:ln>
          <a:noFill/>
        </a:ln>
        <a:effectLst/>
      </c:spPr>
      <c:txPr>
        <a:bodyPr rot="0" spcFirstLastPara="1" vertOverflow="ellipsis" vert="horz" wrap="square" anchor="ctr" anchorCtr="1"/>
        <a:lstStyle/>
        <a:p>
          <a:pPr>
            <a:defRPr sz="1000" b="1" i="0" u="none" strike="noStrike" kern="1200" spc="0" baseline="0">
              <a:solidFill>
                <a:srgbClr val="000080"/>
              </a:solidFill>
              <a:latin typeface="Arial" panose="020B0604020202020204" pitchFamily="34" charset="0"/>
              <a:ea typeface="+mn-ea"/>
              <a:cs typeface="Arial" panose="020B0604020202020204" pitchFamily="34" charset="0"/>
            </a:defRPr>
          </a:pPr>
          <a:endParaRPr lang="es-ES"/>
        </a:p>
      </c:txPr>
    </c:title>
    <c:autoTitleDeleted val="0"/>
    <c:plotArea>
      <c:layout>
        <c:manualLayout>
          <c:layoutTarget val="inner"/>
          <c:xMode val="edge"/>
          <c:yMode val="edge"/>
          <c:x val="5.093426389883083E-2"/>
          <c:y val="0.13586971034342357"/>
          <c:w val="0.93251192359420088"/>
          <c:h val="0.73384226549433573"/>
        </c:manualLayout>
      </c:layout>
      <c:barChart>
        <c:barDir val="col"/>
        <c:grouping val="percentStacked"/>
        <c:varyColors val="0"/>
        <c:ser>
          <c:idx val="0"/>
          <c:order val="0"/>
          <c:tx>
            <c:strRef>
              <c:f>'G 2.3.1.'!$B$22</c:f>
              <c:strCache>
                <c:ptCount val="1"/>
                <c:pt idx="0">
                  <c:v>Agricultura</c:v>
                </c:pt>
              </c:strCache>
            </c:strRef>
          </c:tx>
          <c:spPr>
            <a:solidFill>
              <a:srgbClr val="0070C0"/>
            </a:solidFill>
            <a:ln>
              <a:noFill/>
            </a:ln>
            <a:effectLst/>
          </c:spPr>
          <c:invertIfNegative val="0"/>
          <c:dLbls>
            <c:numFmt formatCode="0.00%" sourceLinked="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bg1"/>
                    </a:solidFill>
                    <a:latin typeface="+mn-lt"/>
                    <a:ea typeface="+mn-ea"/>
                    <a:cs typeface="+mn-cs"/>
                  </a:defRPr>
                </a:pPr>
                <a:endParaRPr lang="es-ES"/>
              </a:p>
            </c:txPr>
            <c:showLegendKey val="0"/>
            <c:showVal val="1"/>
            <c:showCatName val="0"/>
            <c:showSerName val="0"/>
            <c:showPercent val="0"/>
            <c:showBubbleSize val="0"/>
            <c:showLeaderLines val="0"/>
            <c:extLst>
              <c:ext xmlns:c15="http://schemas.microsoft.com/office/drawing/2012/chart" uri="{CE6537A1-D6FC-4f65-9D91-7224C49458BB}">
                <c15:layout/>
                <c15:showLeaderLines val="1"/>
                <c15:leaderLines>
                  <c:spPr>
                    <a:ln w="9525" cap="flat" cmpd="sng" algn="ctr">
                      <a:solidFill>
                        <a:schemeClr val="tx1">
                          <a:lumMod val="35000"/>
                          <a:lumOff val="65000"/>
                        </a:schemeClr>
                      </a:solidFill>
                      <a:round/>
                    </a:ln>
                    <a:effectLst/>
                  </c:spPr>
                </c15:leaderLines>
              </c:ext>
            </c:extLst>
          </c:dLbls>
          <c:cat>
            <c:strRef>
              <c:f>'G 2.3.1.'!$C$21:$H$21</c:f>
              <c:strCache>
                <c:ptCount val="6"/>
                <c:pt idx="0">
                  <c:v>Nº Entidades</c:v>
                </c:pt>
                <c:pt idx="1">
                  <c:v>Nº Asalariados</c:v>
                </c:pt>
                <c:pt idx="2">
                  <c:v>Nº Perceptores</c:v>
                </c:pt>
                <c:pt idx="3">
                  <c:v>Retribuciones (€)</c:v>
                </c:pt>
                <c:pt idx="4">
                  <c:v>Retribuciones ERTE (*) (euros)</c:v>
                </c:pt>
                <c:pt idx="5">
                  <c:v>Retenciones (€)</c:v>
                </c:pt>
              </c:strCache>
            </c:strRef>
          </c:cat>
          <c:val>
            <c:numRef>
              <c:f>'G 2.3.1.'!$C$22:$H$22</c:f>
              <c:numCache>
                <c:formatCode>#,##0.00</c:formatCode>
                <c:ptCount val="6"/>
                <c:pt idx="0">
                  <c:v>9.4992036807644661E-2</c:v>
                </c:pt>
                <c:pt idx="1">
                  <c:v>4.2893869717927365E-2</c:v>
                </c:pt>
                <c:pt idx="2">
                  <c:v>5.5100139889944076E-2</c:v>
                </c:pt>
                <c:pt idx="3">
                  <c:v>2.3686735193051027E-2</c:v>
                </c:pt>
                <c:pt idx="4">
                  <c:v>3.0228564330970079E-3</c:v>
                </c:pt>
                <c:pt idx="5">
                  <c:v>1.2617736713786076E-2</c:v>
                </c:pt>
              </c:numCache>
            </c:numRef>
          </c:val>
        </c:ser>
        <c:ser>
          <c:idx val="1"/>
          <c:order val="1"/>
          <c:tx>
            <c:strRef>
              <c:f>'G 2.3.1.'!$B$23</c:f>
              <c:strCache>
                <c:ptCount val="1"/>
                <c:pt idx="0">
                  <c:v>Industria</c:v>
                </c:pt>
              </c:strCache>
            </c:strRef>
          </c:tx>
          <c:spPr>
            <a:solidFill>
              <a:srgbClr val="00B050"/>
            </a:solidFill>
            <a:ln>
              <a:noFill/>
            </a:ln>
            <a:effectLst/>
          </c:spPr>
          <c:invertIfNegative val="0"/>
          <c:dLbls>
            <c:numFmt formatCode="0.00%" sourceLinked="0"/>
            <c:spPr>
              <a:noFill/>
              <a:ln>
                <a:noFill/>
              </a:ln>
              <a:effectLst/>
            </c:spPr>
            <c:txPr>
              <a:bodyPr rot="0" spcFirstLastPara="1" vertOverflow="ellipsis" vert="horz" wrap="square" lIns="38100" tIns="19050" rIns="38100" bIns="19050" anchor="ctr" anchorCtr="1">
                <a:spAutoFit/>
              </a:bodyPr>
              <a:lstStyle/>
              <a:p>
                <a:pPr>
                  <a:defRPr sz="800" b="0" i="0" u="none" strike="noStrike" kern="1200" baseline="0">
                    <a:solidFill>
                      <a:schemeClr val="bg1"/>
                    </a:solidFill>
                    <a:latin typeface="Arial" panose="020B0604020202020204" pitchFamily="34" charset="0"/>
                    <a:ea typeface="+mn-ea"/>
                    <a:cs typeface="Arial" panose="020B0604020202020204" pitchFamily="34" charset="0"/>
                  </a:defRPr>
                </a:pPr>
                <a:endParaRPr lang="es-ES"/>
              </a:p>
            </c:txPr>
            <c:showLegendKey val="0"/>
            <c:showVal val="1"/>
            <c:showCatName val="0"/>
            <c:showSerName val="0"/>
            <c:showPercent val="0"/>
            <c:showBubbleSize val="0"/>
            <c:showLeaderLines val="0"/>
            <c:extLst>
              <c:ext xmlns:c15="http://schemas.microsoft.com/office/drawing/2012/chart" uri="{CE6537A1-D6FC-4f65-9D91-7224C49458BB}">
                <c15:layout/>
                <c15:showLeaderLines val="1"/>
                <c15:leaderLines>
                  <c:spPr>
                    <a:ln w="9525" cap="flat" cmpd="sng" algn="ctr">
                      <a:solidFill>
                        <a:schemeClr val="tx1">
                          <a:lumMod val="35000"/>
                          <a:lumOff val="65000"/>
                        </a:schemeClr>
                      </a:solidFill>
                      <a:round/>
                    </a:ln>
                    <a:effectLst/>
                  </c:spPr>
                </c15:leaderLines>
              </c:ext>
            </c:extLst>
          </c:dLbls>
          <c:cat>
            <c:strRef>
              <c:f>'G 2.3.1.'!$C$21:$H$21</c:f>
              <c:strCache>
                <c:ptCount val="6"/>
                <c:pt idx="0">
                  <c:v>Nº Entidades</c:v>
                </c:pt>
                <c:pt idx="1">
                  <c:v>Nº Asalariados</c:v>
                </c:pt>
                <c:pt idx="2">
                  <c:v>Nº Perceptores</c:v>
                </c:pt>
                <c:pt idx="3">
                  <c:v>Retribuciones (€)</c:v>
                </c:pt>
                <c:pt idx="4">
                  <c:v>Retribuciones ERTE (*) (euros)</c:v>
                </c:pt>
                <c:pt idx="5">
                  <c:v>Retenciones (€)</c:v>
                </c:pt>
              </c:strCache>
            </c:strRef>
          </c:cat>
          <c:val>
            <c:numRef>
              <c:f>'G 2.3.1.'!$C$23:$H$23</c:f>
              <c:numCache>
                <c:formatCode>#,##0.00</c:formatCode>
                <c:ptCount val="6"/>
                <c:pt idx="0">
                  <c:v>8.9624255294048258E-2</c:v>
                </c:pt>
                <c:pt idx="1">
                  <c:v>0.16033892167867617</c:v>
                </c:pt>
                <c:pt idx="2">
                  <c:v>0.14449680292474243</c:v>
                </c:pt>
                <c:pt idx="3">
                  <c:v>0.1883031617534856</c:v>
                </c:pt>
                <c:pt idx="4">
                  <c:v>0.20074266483327399</c:v>
                </c:pt>
                <c:pt idx="5">
                  <c:v>0.19592323804647291</c:v>
                </c:pt>
              </c:numCache>
            </c:numRef>
          </c:val>
        </c:ser>
        <c:ser>
          <c:idx val="2"/>
          <c:order val="2"/>
          <c:tx>
            <c:strRef>
              <c:f>'G 2.3.1.'!$B$24</c:f>
              <c:strCache>
                <c:ptCount val="1"/>
                <c:pt idx="0">
                  <c:v>Construcción</c:v>
                </c:pt>
              </c:strCache>
            </c:strRef>
          </c:tx>
          <c:spPr>
            <a:solidFill>
              <a:srgbClr val="E10000"/>
            </a:solidFill>
            <a:ln>
              <a:noFill/>
            </a:ln>
            <a:effectLst/>
          </c:spPr>
          <c:invertIfNegative val="0"/>
          <c:dLbls>
            <c:numFmt formatCode="0.00%" sourceLinked="0"/>
            <c:spPr>
              <a:noFill/>
              <a:ln>
                <a:noFill/>
              </a:ln>
              <a:effectLst/>
            </c:spPr>
            <c:txPr>
              <a:bodyPr rot="0" spcFirstLastPara="1" vertOverflow="ellipsis" vert="horz" wrap="square" lIns="38100" tIns="19050" rIns="38100" bIns="19050" anchor="ctr" anchorCtr="1">
                <a:spAutoFit/>
              </a:bodyPr>
              <a:lstStyle/>
              <a:p>
                <a:pPr>
                  <a:defRPr sz="800" b="0" i="0" u="none" strike="noStrike" kern="1200" baseline="0">
                    <a:solidFill>
                      <a:schemeClr val="bg1"/>
                    </a:solidFill>
                    <a:latin typeface="Arial" panose="020B0604020202020204" pitchFamily="34" charset="0"/>
                    <a:ea typeface="+mn-ea"/>
                    <a:cs typeface="Arial" panose="020B0604020202020204" pitchFamily="34" charset="0"/>
                  </a:defRPr>
                </a:pPr>
                <a:endParaRPr lang="es-ES"/>
              </a:p>
            </c:txPr>
            <c:showLegendKey val="0"/>
            <c:showVal val="1"/>
            <c:showCatName val="0"/>
            <c:showSerName val="0"/>
            <c:showPercent val="0"/>
            <c:showBubbleSize val="0"/>
            <c:showLeaderLines val="0"/>
            <c:extLst>
              <c:ext xmlns:c15="http://schemas.microsoft.com/office/drawing/2012/chart" uri="{CE6537A1-D6FC-4f65-9D91-7224C49458BB}">
                <c15:layout/>
                <c15:showLeaderLines val="1"/>
                <c15:leaderLines>
                  <c:spPr>
                    <a:ln w="9525" cap="flat" cmpd="sng" algn="ctr">
                      <a:solidFill>
                        <a:schemeClr val="tx1">
                          <a:lumMod val="35000"/>
                          <a:lumOff val="65000"/>
                        </a:schemeClr>
                      </a:solidFill>
                      <a:round/>
                    </a:ln>
                    <a:effectLst/>
                  </c:spPr>
                </c15:leaderLines>
              </c:ext>
            </c:extLst>
          </c:dLbls>
          <c:cat>
            <c:strRef>
              <c:f>'G 2.3.1.'!$C$21:$H$21</c:f>
              <c:strCache>
                <c:ptCount val="6"/>
                <c:pt idx="0">
                  <c:v>Nº Entidades</c:v>
                </c:pt>
                <c:pt idx="1">
                  <c:v>Nº Asalariados</c:v>
                </c:pt>
                <c:pt idx="2">
                  <c:v>Nº Perceptores</c:v>
                </c:pt>
                <c:pt idx="3">
                  <c:v>Retribuciones (€)</c:v>
                </c:pt>
                <c:pt idx="4">
                  <c:v>Retribuciones ERTE (*) (euros)</c:v>
                </c:pt>
                <c:pt idx="5">
                  <c:v>Retenciones (€)</c:v>
                </c:pt>
              </c:strCache>
            </c:strRef>
          </c:cat>
          <c:val>
            <c:numRef>
              <c:f>'G 2.3.1.'!$C$24:$H$24</c:f>
              <c:numCache>
                <c:formatCode>#,##0.00</c:formatCode>
                <c:ptCount val="6"/>
                <c:pt idx="0">
                  <c:v>0.13079690910163394</c:v>
                </c:pt>
                <c:pt idx="1">
                  <c:v>7.4698917333526446E-2</c:v>
                </c:pt>
                <c:pt idx="2">
                  <c:v>7.2963890979791002E-2</c:v>
                </c:pt>
                <c:pt idx="3">
                  <c:v>6.8483339557339762E-2</c:v>
                </c:pt>
                <c:pt idx="4">
                  <c:v>4.9487010138464071E-2</c:v>
                </c:pt>
                <c:pt idx="5">
                  <c:v>5.4541925563853504E-2</c:v>
                </c:pt>
              </c:numCache>
            </c:numRef>
          </c:val>
        </c:ser>
        <c:ser>
          <c:idx val="3"/>
          <c:order val="3"/>
          <c:tx>
            <c:strRef>
              <c:f>'G 2.3.1.'!$B$25</c:f>
              <c:strCache>
                <c:ptCount val="1"/>
                <c:pt idx="0">
                  <c:v>Servicios</c:v>
                </c:pt>
              </c:strCache>
            </c:strRef>
          </c:tx>
          <c:spPr>
            <a:solidFill>
              <a:srgbClr val="FFFF66"/>
            </a:solidFill>
            <a:ln>
              <a:noFill/>
            </a:ln>
            <a:effectLst/>
          </c:spPr>
          <c:invertIfNegative val="0"/>
          <c:dLbls>
            <c:numFmt formatCode="0.00%" sourceLinked="0"/>
            <c:spPr>
              <a:noFill/>
              <a:ln>
                <a:noFill/>
              </a:ln>
              <a:effectLst/>
            </c:spPr>
            <c:txPr>
              <a:bodyPr rot="0" spcFirstLastPara="1" vertOverflow="ellipsis" vert="horz" wrap="square" lIns="38100" tIns="19050" rIns="38100" bIns="19050" anchor="ctr" anchorCtr="1">
                <a:spAutoFit/>
              </a:bodyPr>
              <a:lstStyle/>
              <a:p>
                <a:pPr>
                  <a:defRPr sz="800" b="0" i="0" u="none" strike="noStrike" kern="1200" baseline="0">
                    <a:solidFill>
                      <a:sysClr val="windowText" lastClr="000000"/>
                    </a:solidFill>
                    <a:latin typeface="Arial" panose="020B0604020202020204" pitchFamily="34" charset="0"/>
                    <a:ea typeface="+mn-ea"/>
                    <a:cs typeface="Arial" panose="020B0604020202020204" pitchFamily="34" charset="0"/>
                  </a:defRPr>
                </a:pPr>
                <a:endParaRPr lang="es-ES"/>
              </a:p>
            </c:txPr>
            <c:showLegendKey val="0"/>
            <c:showVal val="1"/>
            <c:showCatName val="0"/>
            <c:showSerName val="0"/>
            <c:showPercent val="0"/>
            <c:showBubbleSize val="0"/>
            <c:showLeaderLines val="0"/>
            <c:extLst>
              <c:ext xmlns:c15="http://schemas.microsoft.com/office/drawing/2012/chart" uri="{CE6537A1-D6FC-4f65-9D91-7224C49458BB}">
                <c15:layout/>
                <c15:showLeaderLines val="1"/>
                <c15:leaderLines>
                  <c:spPr>
                    <a:ln w="9525" cap="flat" cmpd="sng" algn="ctr">
                      <a:solidFill>
                        <a:schemeClr val="tx1">
                          <a:lumMod val="35000"/>
                          <a:lumOff val="65000"/>
                        </a:schemeClr>
                      </a:solidFill>
                      <a:round/>
                    </a:ln>
                    <a:effectLst/>
                  </c:spPr>
                </c15:leaderLines>
              </c:ext>
            </c:extLst>
          </c:dLbls>
          <c:cat>
            <c:strRef>
              <c:f>'G 2.3.1.'!$C$21:$H$21</c:f>
              <c:strCache>
                <c:ptCount val="6"/>
                <c:pt idx="0">
                  <c:v>Nº Entidades</c:v>
                </c:pt>
                <c:pt idx="1">
                  <c:v>Nº Asalariados</c:v>
                </c:pt>
                <c:pt idx="2">
                  <c:v>Nº Perceptores</c:v>
                </c:pt>
                <c:pt idx="3">
                  <c:v>Retribuciones (€)</c:v>
                </c:pt>
                <c:pt idx="4">
                  <c:v>Retribuciones ERTE (*) (euros)</c:v>
                </c:pt>
                <c:pt idx="5">
                  <c:v>Retenciones (€)</c:v>
                </c:pt>
              </c:strCache>
            </c:strRef>
          </c:cat>
          <c:val>
            <c:numRef>
              <c:f>'G 2.3.1.'!$C$25:$H$25</c:f>
              <c:numCache>
                <c:formatCode>#,##0.00</c:formatCode>
                <c:ptCount val="6"/>
                <c:pt idx="0">
                  <c:v>0.68458679879667317</c:v>
                </c:pt>
                <c:pt idx="1">
                  <c:v>0.72206539450338558</c:v>
                </c:pt>
                <c:pt idx="2">
                  <c:v>0.72743916620552251</c:v>
                </c:pt>
                <c:pt idx="3">
                  <c:v>0.71952676357154743</c:v>
                </c:pt>
                <c:pt idx="4">
                  <c:v>0.74674747098889049</c:v>
                </c:pt>
                <c:pt idx="5">
                  <c:v>0.73691709967588748</c:v>
                </c:pt>
              </c:numCache>
            </c:numRef>
          </c:val>
        </c:ser>
        <c:dLbls>
          <c:showLegendKey val="0"/>
          <c:showVal val="0"/>
          <c:showCatName val="0"/>
          <c:showSerName val="0"/>
          <c:showPercent val="0"/>
          <c:showBubbleSize val="0"/>
        </c:dLbls>
        <c:gapWidth val="100"/>
        <c:overlap val="100"/>
        <c:axId val="451918160"/>
        <c:axId val="451919728"/>
      </c:barChart>
      <c:catAx>
        <c:axId val="451918160"/>
        <c:scaling>
          <c:orientation val="minMax"/>
        </c:scaling>
        <c:delete val="0"/>
        <c:axPos val="b"/>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800" b="0" i="0" u="none" strike="noStrike" kern="1200" baseline="0">
                <a:solidFill>
                  <a:sysClr val="windowText" lastClr="000000"/>
                </a:solidFill>
                <a:latin typeface="Arial" panose="020B0604020202020204" pitchFamily="34" charset="0"/>
                <a:ea typeface="+mn-ea"/>
                <a:cs typeface="Arial" panose="020B0604020202020204" pitchFamily="34" charset="0"/>
              </a:defRPr>
            </a:pPr>
            <a:endParaRPr lang="es-ES"/>
          </a:p>
        </c:txPr>
        <c:crossAx val="451919728"/>
        <c:crosses val="autoZero"/>
        <c:auto val="1"/>
        <c:lblAlgn val="ctr"/>
        <c:lblOffset val="100"/>
        <c:noMultiLvlLbl val="0"/>
      </c:catAx>
      <c:valAx>
        <c:axId val="451919728"/>
        <c:scaling>
          <c:orientation val="minMax"/>
        </c:scaling>
        <c:delete val="0"/>
        <c:axPos val="l"/>
        <c:majorGridlines>
          <c:spPr>
            <a:ln w="9525" cap="flat" cmpd="sng" algn="ctr">
              <a:solidFill>
                <a:schemeClr val="bg1">
                  <a:lumMod val="85000"/>
                </a:schemeClr>
              </a:solidFill>
              <a:prstDash val="dash"/>
              <a:round/>
            </a:ln>
            <a:effectLst/>
          </c:spPr>
        </c:majorGridlines>
        <c:numFmt formatCode="0%" sourceLinked="1"/>
        <c:majorTickMark val="none"/>
        <c:minorTickMark val="none"/>
        <c:tickLblPos val="nextTo"/>
        <c:spPr>
          <a:noFill/>
          <a:ln>
            <a:noFill/>
          </a:ln>
          <a:effectLst/>
        </c:spPr>
        <c:txPr>
          <a:bodyPr rot="-60000000" spcFirstLastPara="1" vertOverflow="ellipsis" vert="horz" wrap="square" anchor="ctr" anchorCtr="1"/>
          <a:lstStyle/>
          <a:p>
            <a:pPr>
              <a:defRPr sz="800" b="0" i="0" u="none" strike="noStrike" kern="1200" baseline="0">
                <a:solidFill>
                  <a:sysClr val="windowText" lastClr="000000"/>
                </a:solidFill>
                <a:latin typeface="Arial" panose="020B0604020202020204" pitchFamily="34" charset="0"/>
                <a:ea typeface="+mn-ea"/>
                <a:cs typeface="Arial" panose="020B0604020202020204" pitchFamily="34" charset="0"/>
              </a:defRPr>
            </a:pPr>
            <a:endParaRPr lang="es-ES"/>
          </a:p>
        </c:txPr>
        <c:crossAx val="451918160"/>
        <c:crosses val="autoZero"/>
        <c:crossBetween val="between"/>
      </c:valAx>
      <c:spPr>
        <a:pattFill prst="pct5">
          <a:fgClr>
            <a:srgbClr val="FFFFCC"/>
          </a:fgClr>
          <a:bgClr>
            <a:schemeClr val="bg1"/>
          </a:bgClr>
        </a:pattFill>
        <a:ln>
          <a:solidFill>
            <a:sysClr val="windowText" lastClr="000000">
              <a:lumMod val="25000"/>
              <a:lumOff val="75000"/>
            </a:sysClr>
          </a:solidFill>
        </a:ln>
        <a:effectLst/>
      </c:spPr>
    </c:plotArea>
    <c:legend>
      <c:legendPos val="b"/>
      <c:layout>
        <c:manualLayout>
          <c:xMode val="edge"/>
          <c:yMode val="edge"/>
          <c:x val="0.12090004299348819"/>
          <c:y val="0.94827363877065807"/>
          <c:w val="0.75819979511510271"/>
          <c:h val="4.3030707070799284E-2"/>
        </c:manualLayout>
      </c:layout>
      <c:overlay val="0"/>
      <c:spPr>
        <a:solidFill>
          <a:schemeClr val="bg1"/>
        </a:solidFill>
        <a:ln>
          <a:solidFill>
            <a:sysClr val="windowText" lastClr="000000">
              <a:lumMod val="25000"/>
              <a:lumOff val="75000"/>
            </a:sysClr>
          </a:solidFill>
        </a:ln>
        <a:effectLst/>
      </c:spPr>
      <c:txPr>
        <a:bodyPr rot="0" spcFirstLastPara="1" vertOverflow="ellipsis" vert="horz" wrap="square" anchor="ctr" anchorCtr="1"/>
        <a:lstStyle/>
        <a:p>
          <a:pPr>
            <a:defRPr sz="800" b="0" i="0" u="none" strike="noStrike" kern="1200" baseline="0">
              <a:solidFill>
                <a:sysClr val="windowText" lastClr="000000"/>
              </a:solidFill>
              <a:latin typeface="Arial" panose="020B0604020202020204" pitchFamily="34" charset="0"/>
              <a:ea typeface="+mn-ea"/>
              <a:cs typeface="Arial" panose="020B0604020202020204" pitchFamily="34" charset="0"/>
            </a:defRPr>
          </a:pPr>
          <a:endParaRPr lang="es-ES"/>
        </a:p>
      </c:txPr>
    </c:legend>
    <c:plotVisOnly val="1"/>
    <c:dispBlanksAs val="gap"/>
    <c:showDLblsOverMax val="0"/>
  </c:chart>
  <c:spPr>
    <a:solidFill>
      <a:srgbClr val="FFFFCC"/>
    </a:solidFill>
    <a:ln w="9525" cap="flat" cmpd="sng" algn="ctr">
      <a:solidFill>
        <a:schemeClr val="tx1">
          <a:lumMod val="15000"/>
          <a:lumOff val="85000"/>
        </a:schemeClr>
      </a:solidFill>
      <a:round/>
    </a:ln>
    <a:effectLst/>
  </c:spPr>
  <c:txPr>
    <a:bodyPr/>
    <a:lstStyle/>
    <a:p>
      <a:pPr>
        <a:defRPr/>
      </a:pPr>
      <a:endParaRPr lang="es-ES"/>
    </a:p>
  </c:txPr>
  <c:printSettings>
    <c:headerFooter/>
    <c:pageMargins b="0.75" l="0.7" r="0.7" t="0.75" header="0.3" footer="0.3"/>
    <c:pageSetup orientation="landscape"/>
  </c:printSettings>
</c:chartSpace>
</file>

<file path=xl/charts/chart15.xml><?xml version="1.0" encoding="utf-8"?>
<c:chartSpace xmlns:c="http://schemas.openxmlformats.org/drawingml/2006/chart" xmlns:a="http://schemas.openxmlformats.org/drawingml/2006/main" xmlns:r="http://schemas.openxmlformats.org/officeDocument/2006/relationships">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000" b="1" i="0" u="none" strike="noStrike" kern="1200" spc="0" baseline="0">
                <a:solidFill>
                  <a:srgbClr val="000080"/>
                </a:solidFill>
                <a:latin typeface="Arial" panose="020B0604020202020204" pitchFamily="34" charset="0"/>
                <a:ea typeface="+mn-ea"/>
                <a:cs typeface="Arial" panose="020B0604020202020204" pitchFamily="34" charset="0"/>
              </a:defRPr>
            </a:pPr>
            <a:r>
              <a:rPr lang="es-ES"/>
              <a:t>Gráfico 2.3.2. Distribución porcentual del Número de entidades, Número de asalariados, </a:t>
            </a:r>
          </a:p>
          <a:p>
            <a:pPr>
              <a:defRPr sz="1000" b="1">
                <a:solidFill>
                  <a:srgbClr val="000080"/>
                </a:solidFill>
                <a:latin typeface="Arial" panose="020B0604020202020204" pitchFamily="34" charset="0"/>
                <a:cs typeface="Arial" panose="020B0604020202020204" pitchFamily="34" charset="0"/>
              </a:defRPr>
            </a:pPr>
            <a:r>
              <a:rPr lang="es-ES"/>
              <a:t>Número de perceptores, Retribuciones y Retenciones por Tipo de entidad. Castilla y León. Año 2020</a:t>
            </a:r>
          </a:p>
        </c:rich>
      </c:tx>
      <c:layout>
        <c:manualLayout>
          <c:xMode val="edge"/>
          <c:yMode val="edge"/>
          <c:x val="0.11507278466609651"/>
          <c:y val="1.8428610364849361E-2"/>
        </c:manualLayout>
      </c:layout>
      <c:overlay val="0"/>
      <c:spPr>
        <a:noFill/>
        <a:ln>
          <a:noFill/>
        </a:ln>
        <a:effectLst/>
      </c:spPr>
      <c:txPr>
        <a:bodyPr rot="0" spcFirstLastPara="1" vertOverflow="ellipsis" vert="horz" wrap="square" anchor="ctr" anchorCtr="1"/>
        <a:lstStyle/>
        <a:p>
          <a:pPr>
            <a:defRPr sz="1000" b="1" i="0" u="none" strike="noStrike" kern="1200" spc="0" baseline="0">
              <a:solidFill>
                <a:srgbClr val="000080"/>
              </a:solidFill>
              <a:latin typeface="Arial" panose="020B0604020202020204" pitchFamily="34" charset="0"/>
              <a:ea typeface="+mn-ea"/>
              <a:cs typeface="Arial" panose="020B0604020202020204" pitchFamily="34" charset="0"/>
            </a:defRPr>
          </a:pPr>
          <a:endParaRPr lang="es-ES"/>
        </a:p>
      </c:txPr>
    </c:title>
    <c:autoTitleDeleted val="0"/>
    <c:plotArea>
      <c:layout>
        <c:manualLayout>
          <c:layoutTarget val="inner"/>
          <c:xMode val="edge"/>
          <c:yMode val="edge"/>
          <c:x val="4.9335085881116347E-2"/>
          <c:y val="0.17754515979620192"/>
          <c:w val="0.93262599990370787"/>
          <c:h val="0.64123902812802003"/>
        </c:manualLayout>
      </c:layout>
      <c:barChart>
        <c:barDir val="col"/>
        <c:grouping val="percentStacked"/>
        <c:varyColors val="0"/>
        <c:ser>
          <c:idx val="0"/>
          <c:order val="0"/>
          <c:tx>
            <c:strRef>
              <c:f>'G 2.3.2.'!$B$21</c:f>
              <c:strCache>
                <c:ptCount val="1"/>
                <c:pt idx="0">
                  <c:v>Personas físicas</c:v>
                </c:pt>
              </c:strCache>
            </c:strRef>
          </c:tx>
          <c:spPr>
            <a:solidFill>
              <a:srgbClr val="0070C0"/>
            </a:solidFill>
            <a:ln>
              <a:noFill/>
            </a:ln>
            <a:effectLst/>
          </c:spPr>
          <c:invertIfNegative val="0"/>
          <c:dLbls>
            <c:dLbl>
              <c:idx val="3"/>
              <c:layout>
                <c:manualLayout>
                  <c:x val="-1.3649286654604026E-2"/>
                  <c:y val="5.8097312999273783E-3"/>
                </c:manualLayout>
              </c:layout>
              <c:showLegendKey val="0"/>
              <c:showVal val="1"/>
              <c:showCatName val="0"/>
              <c:showSerName val="0"/>
              <c:showPercent val="0"/>
              <c:showBubbleSize val="0"/>
              <c:extLst>
                <c:ext xmlns:c15="http://schemas.microsoft.com/office/drawing/2012/chart" uri="{CE6537A1-D6FC-4f65-9D91-7224C49458BB}">
                  <c15:layout/>
                </c:ext>
              </c:extLst>
            </c:dLbl>
            <c:dLbl>
              <c:idx val="4"/>
              <c:layout>
                <c:manualLayout>
                  <c:x val="-3.0331748121342279E-3"/>
                  <c:y val="-3.0029906392420968E-3"/>
                </c:manualLayout>
              </c:layout>
              <c:showLegendKey val="0"/>
              <c:showVal val="1"/>
              <c:showCatName val="0"/>
              <c:showSerName val="0"/>
              <c:showPercent val="0"/>
              <c:showBubbleSize val="0"/>
              <c:extLst>
                <c:ext xmlns:c15="http://schemas.microsoft.com/office/drawing/2012/chart" uri="{CE6537A1-D6FC-4f65-9D91-7224C49458BB}">
                  <c15:layout/>
                </c:ext>
              </c:extLst>
            </c:dLbl>
            <c:dLbl>
              <c:idx val="5"/>
              <c:layout>
                <c:manualLayout>
                  <c:x val="9.0995244364025715E-3"/>
                  <c:y val="-2.9048656499636892E-3"/>
                </c:manualLayout>
              </c:layout>
              <c:showLegendKey val="0"/>
              <c:showVal val="1"/>
              <c:showCatName val="0"/>
              <c:showSerName val="0"/>
              <c:showPercent val="0"/>
              <c:showBubbleSize val="0"/>
              <c:extLst>
                <c:ext xmlns:c15="http://schemas.microsoft.com/office/drawing/2012/chart" uri="{CE6537A1-D6FC-4f65-9D91-7224C49458BB}">
                  <c15:layout/>
                </c:ext>
              </c:extLst>
            </c:dLbl>
            <c:numFmt formatCode="0.00%" sourceLinked="0"/>
            <c:spPr>
              <a:noFill/>
              <a:ln>
                <a:noFill/>
              </a:ln>
              <a:effectLst/>
            </c:spPr>
            <c:txPr>
              <a:bodyPr rot="0" spcFirstLastPara="1" vertOverflow="ellipsis" vert="horz" wrap="square" lIns="38100" tIns="19050" rIns="38100" bIns="19050" anchor="ctr" anchorCtr="1">
                <a:spAutoFit/>
              </a:bodyPr>
              <a:lstStyle/>
              <a:p>
                <a:pPr>
                  <a:defRPr sz="800" b="0" i="0" u="none" strike="noStrike" kern="1200" baseline="0">
                    <a:solidFill>
                      <a:schemeClr val="bg1"/>
                    </a:solidFill>
                    <a:latin typeface="Arial" panose="020B0604020202020204" pitchFamily="34" charset="0"/>
                    <a:ea typeface="+mn-ea"/>
                    <a:cs typeface="Arial" panose="020B0604020202020204" pitchFamily="34" charset="0"/>
                  </a:defRPr>
                </a:pPr>
                <a:endParaRPr lang="es-ES"/>
              </a:p>
            </c:txPr>
            <c:showLegendKey val="0"/>
            <c:showVal val="1"/>
            <c:showCatName val="0"/>
            <c:showSerName val="0"/>
            <c:showPercent val="0"/>
            <c:showBubbleSize val="0"/>
            <c:showLeaderLines val="0"/>
            <c:extLst>
              <c:ext xmlns:c15="http://schemas.microsoft.com/office/drawing/2012/chart" uri="{CE6537A1-D6FC-4f65-9D91-7224C49458BB}">
                <c15:layout/>
                <c15:showLeaderLines val="1"/>
                <c15:leaderLines>
                  <c:spPr>
                    <a:ln w="9525" cap="flat" cmpd="sng" algn="ctr">
                      <a:solidFill>
                        <a:schemeClr val="tx1">
                          <a:lumMod val="35000"/>
                          <a:lumOff val="65000"/>
                        </a:schemeClr>
                      </a:solidFill>
                      <a:round/>
                    </a:ln>
                    <a:effectLst/>
                  </c:spPr>
                </c15:leaderLines>
              </c:ext>
            </c:extLst>
          </c:dLbls>
          <c:cat>
            <c:strRef>
              <c:extLst>
                <c:ext xmlns:c15="http://schemas.microsoft.com/office/drawing/2012/chart" uri="{02D57815-91ED-43cb-92C2-25804820EDAC}">
                  <c15:fullRef>
                    <c15:sqref>'G 2.3.2.'!$C$20:$I$20</c15:sqref>
                  </c15:fullRef>
                </c:ext>
              </c:extLst>
              <c:f>'G 2.3.2.'!$D$20:$I$20</c:f>
              <c:strCache>
                <c:ptCount val="6"/>
                <c:pt idx="0">
                  <c:v>Nº Entidades</c:v>
                </c:pt>
                <c:pt idx="1">
                  <c:v>Nº Asalariados</c:v>
                </c:pt>
                <c:pt idx="2">
                  <c:v>Nº Perceptores</c:v>
                </c:pt>
                <c:pt idx="3">
                  <c:v>Retribuciones (€)</c:v>
                </c:pt>
                <c:pt idx="4">
                  <c:v>Retribuciones ERTE (*) (euros)</c:v>
                </c:pt>
                <c:pt idx="5">
                  <c:v>Retenciones (€)</c:v>
                </c:pt>
              </c:strCache>
            </c:strRef>
          </c:cat>
          <c:val>
            <c:numRef>
              <c:extLst>
                <c:ext xmlns:c15="http://schemas.microsoft.com/office/drawing/2012/chart" uri="{02D57815-91ED-43cb-92C2-25804820EDAC}">
                  <c15:fullRef>
                    <c15:sqref>'G 2.3.2.'!$C$21:$I$21</c15:sqref>
                  </c15:fullRef>
                </c:ext>
              </c:extLst>
              <c:f>'G 2.3.2.'!$D$21:$I$21</c:f>
              <c:numCache>
                <c:formatCode>General</c:formatCode>
                <c:ptCount val="6"/>
                <c:pt idx="0">
                  <c:v>0.40307910104406297</c:v>
                </c:pt>
                <c:pt idx="1">
                  <c:v>0.10597530506572039</c:v>
                </c:pt>
                <c:pt idx="2">
                  <c:v>0.12239396262039873</c:v>
                </c:pt>
                <c:pt idx="3">
                  <c:v>4.7766725062207804E-2</c:v>
                </c:pt>
                <c:pt idx="4">
                  <c:v>0.16344882812426226</c:v>
                </c:pt>
                <c:pt idx="5">
                  <c:v>1.9557950152349454E-2</c:v>
                </c:pt>
              </c:numCache>
            </c:numRef>
          </c:val>
        </c:ser>
        <c:ser>
          <c:idx val="1"/>
          <c:order val="1"/>
          <c:tx>
            <c:strRef>
              <c:f>'G 2.3.2.'!$B$22</c:f>
              <c:strCache>
                <c:ptCount val="1"/>
                <c:pt idx="0">
                  <c:v>Entidades en régimen de atribución de rentas</c:v>
                </c:pt>
              </c:strCache>
            </c:strRef>
          </c:tx>
          <c:spPr>
            <a:solidFill>
              <a:srgbClr val="00B050"/>
            </a:solidFill>
            <a:ln>
              <a:noFill/>
            </a:ln>
            <a:effectLst/>
          </c:spPr>
          <c:invertIfNegative val="0"/>
          <c:dLbls>
            <c:dLbl>
              <c:idx val="0"/>
              <c:layout>
                <c:manualLayout>
                  <c:x val="-1.0616111842469826E-2"/>
                  <c:y val="0"/>
                </c:manualLayout>
              </c:layout>
              <c:showLegendKey val="0"/>
              <c:showVal val="1"/>
              <c:showCatName val="0"/>
              <c:showSerName val="0"/>
              <c:showPercent val="0"/>
              <c:showBubbleSize val="0"/>
              <c:extLst>
                <c:ext xmlns:c15="http://schemas.microsoft.com/office/drawing/2012/chart" uri="{CE6537A1-D6FC-4f65-9D91-7224C49458BB}">
                  <c15:layout/>
                </c:ext>
              </c:extLst>
            </c:dLbl>
            <c:dLbl>
              <c:idx val="3"/>
              <c:layout>
                <c:manualLayout>
                  <c:x val="1.0616111842469685E-2"/>
                  <c:y val="-3.0030030030031131E-3"/>
                </c:manualLayout>
              </c:layout>
              <c:showLegendKey val="0"/>
              <c:showVal val="1"/>
              <c:showCatName val="0"/>
              <c:showSerName val="0"/>
              <c:showPercent val="0"/>
              <c:showBubbleSize val="0"/>
              <c:extLst>
                <c:ext xmlns:c15="http://schemas.microsoft.com/office/drawing/2012/chart" uri="{CE6537A1-D6FC-4f65-9D91-7224C49458BB}">
                  <c15:layout/>
                </c:ext>
              </c:extLst>
            </c:dLbl>
            <c:dLbl>
              <c:idx val="4"/>
              <c:layout>
                <c:manualLayout>
                  <c:x val="1.516587406067114E-3"/>
                  <c:y val="-3.4066983457134285E-3"/>
                </c:manualLayout>
              </c:layout>
              <c:showLegendKey val="0"/>
              <c:showVal val="1"/>
              <c:showCatName val="0"/>
              <c:showSerName val="0"/>
              <c:showPercent val="0"/>
              <c:showBubbleSize val="0"/>
              <c:extLst>
                <c:ext xmlns:c15="http://schemas.microsoft.com/office/drawing/2012/chart" uri="{CE6537A1-D6FC-4f65-9D91-7224C49458BB}">
                  <c15:layout/>
                </c:ext>
              </c:extLst>
            </c:dLbl>
            <c:dLbl>
              <c:idx val="5"/>
              <c:layout>
                <c:manualLayout>
                  <c:x val="-1.3649286654604137E-2"/>
                  <c:y val="-1.7429193899782241E-2"/>
                </c:manualLayout>
              </c:layout>
              <c:showLegendKey val="0"/>
              <c:showVal val="1"/>
              <c:showCatName val="0"/>
              <c:showSerName val="0"/>
              <c:showPercent val="0"/>
              <c:showBubbleSize val="0"/>
              <c:extLst>
                <c:ext xmlns:c15="http://schemas.microsoft.com/office/drawing/2012/chart" uri="{CE6537A1-D6FC-4f65-9D91-7224C49458BB}">
                  <c15:layout/>
                </c:ext>
              </c:extLst>
            </c:dLbl>
            <c:numFmt formatCode="0.00%" sourceLinked="0"/>
            <c:spPr>
              <a:noFill/>
              <a:ln>
                <a:noFill/>
              </a:ln>
              <a:effectLst/>
            </c:spPr>
            <c:txPr>
              <a:bodyPr rot="0" spcFirstLastPara="1" vertOverflow="ellipsis" vert="horz" wrap="square" lIns="38100" tIns="19050" rIns="38100" bIns="19050" anchor="ctr" anchorCtr="1">
                <a:spAutoFit/>
              </a:bodyPr>
              <a:lstStyle/>
              <a:p>
                <a:pPr>
                  <a:defRPr sz="800" b="0" i="0" u="none" strike="noStrike" kern="1200" baseline="0">
                    <a:solidFill>
                      <a:schemeClr val="bg1"/>
                    </a:solidFill>
                    <a:latin typeface="Arial" panose="020B0604020202020204" pitchFamily="34" charset="0"/>
                    <a:ea typeface="+mn-ea"/>
                    <a:cs typeface="Arial" panose="020B0604020202020204" pitchFamily="34" charset="0"/>
                  </a:defRPr>
                </a:pPr>
                <a:endParaRPr lang="es-ES"/>
              </a:p>
            </c:txPr>
            <c:showLegendKey val="0"/>
            <c:showVal val="1"/>
            <c:showCatName val="0"/>
            <c:showSerName val="0"/>
            <c:showPercent val="0"/>
            <c:showBubbleSize val="0"/>
            <c:showLeaderLines val="0"/>
            <c:extLst>
              <c:ext xmlns:c15="http://schemas.microsoft.com/office/drawing/2012/chart" uri="{CE6537A1-D6FC-4f65-9D91-7224C49458BB}">
                <c15:layout/>
                <c15:showLeaderLines val="1"/>
                <c15:leaderLines>
                  <c:spPr>
                    <a:ln w="9525" cap="flat" cmpd="sng" algn="ctr">
                      <a:solidFill>
                        <a:schemeClr val="tx1">
                          <a:lumMod val="35000"/>
                          <a:lumOff val="65000"/>
                        </a:schemeClr>
                      </a:solidFill>
                      <a:round/>
                    </a:ln>
                    <a:effectLst/>
                  </c:spPr>
                </c15:leaderLines>
              </c:ext>
            </c:extLst>
          </c:dLbls>
          <c:cat>
            <c:strRef>
              <c:extLst>
                <c:ext xmlns:c15="http://schemas.microsoft.com/office/drawing/2012/chart" uri="{02D57815-91ED-43cb-92C2-25804820EDAC}">
                  <c15:fullRef>
                    <c15:sqref>'G 2.3.2.'!$C$20:$I$20</c15:sqref>
                  </c15:fullRef>
                </c:ext>
              </c:extLst>
              <c:f>'G 2.3.2.'!$D$20:$I$20</c:f>
              <c:strCache>
                <c:ptCount val="6"/>
                <c:pt idx="0">
                  <c:v>Nº Entidades</c:v>
                </c:pt>
                <c:pt idx="1">
                  <c:v>Nº Asalariados</c:v>
                </c:pt>
                <c:pt idx="2">
                  <c:v>Nº Perceptores</c:v>
                </c:pt>
                <c:pt idx="3">
                  <c:v>Retribuciones (€)</c:v>
                </c:pt>
                <c:pt idx="4">
                  <c:v>Retribuciones ERTE (*) (euros)</c:v>
                </c:pt>
                <c:pt idx="5">
                  <c:v>Retenciones (€)</c:v>
                </c:pt>
              </c:strCache>
            </c:strRef>
          </c:cat>
          <c:val>
            <c:numRef>
              <c:extLst>
                <c:ext xmlns:c15="http://schemas.microsoft.com/office/drawing/2012/chart" uri="{02D57815-91ED-43cb-92C2-25804820EDAC}">
                  <c15:fullRef>
                    <c15:sqref>'G 2.3.2.'!$C$22:$I$22</c15:sqref>
                  </c15:fullRef>
                </c:ext>
              </c:extLst>
              <c:f>'G 2.3.2.'!$D$22:$I$22</c:f>
              <c:numCache>
                <c:formatCode>General</c:formatCode>
                <c:ptCount val="6"/>
                <c:pt idx="0">
                  <c:v>5.4763168760691323E-2</c:v>
                </c:pt>
                <c:pt idx="1">
                  <c:v>1.9450338559582867E-2</c:v>
                </c:pt>
                <c:pt idx="2">
                  <c:v>2.1494473717074022E-2</c:v>
                </c:pt>
                <c:pt idx="3">
                  <c:v>9.8608314447561681E-3</c:v>
                </c:pt>
                <c:pt idx="4">
                  <c:v>3.0553629863215748E-2</c:v>
                </c:pt>
                <c:pt idx="5">
                  <c:v>4.3974266674970033E-3</c:v>
                </c:pt>
              </c:numCache>
            </c:numRef>
          </c:val>
        </c:ser>
        <c:ser>
          <c:idx val="2"/>
          <c:order val="2"/>
          <c:tx>
            <c:strRef>
              <c:f>'G 2.3.2.'!$B$23</c:f>
              <c:strCache>
                <c:ptCount val="1"/>
                <c:pt idx="0">
                  <c:v>Grandes empresas</c:v>
                </c:pt>
              </c:strCache>
            </c:strRef>
          </c:tx>
          <c:spPr>
            <a:solidFill>
              <a:srgbClr val="FF0000"/>
            </a:solidFill>
            <a:ln>
              <a:noFill/>
            </a:ln>
            <a:effectLst/>
          </c:spPr>
          <c:invertIfNegative val="0"/>
          <c:dLbls>
            <c:dLbl>
              <c:idx val="0"/>
              <c:layout>
                <c:manualLayout>
                  <c:x val="1.3649286654604026E-2"/>
                  <c:y val="-6.0060060060060615E-3"/>
                </c:manualLayout>
              </c:layout>
              <c:numFmt formatCode="0.00%" sourceLinked="0"/>
              <c:spPr>
                <a:noFill/>
                <a:ln>
                  <a:noFill/>
                </a:ln>
                <a:effectLst/>
              </c:spPr>
              <c:txPr>
                <a:bodyPr rot="0" spcFirstLastPara="1" vertOverflow="ellipsis" vert="horz" wrap="square" lIns="38100" tIns="19050" rIns="38100" bIns="19050" anchor="ctr" anchorCtr="1">
                  <a:spAutoFit/>
                </a:bodyPr>
                <a:lstStyle/>
                <a:p>
                  <a:pPr>
                    <a:defRPr sz="800" b="0" i="0" u="none" strike="noStrike" kern="1200" baseline="0">
                      <a:solidFill>
                        <a:sysClr val="windowText" lastClr="000000"/>
                      </a:solidFill>
                      <a:latin typeface="Arial" panose="020B0604020202020204" pitchFamily="34" charset="0"/>
                      <a:ea typeface="+mn-ea"/>
                      <a:cs typeface="Arial" panose="020B0604020202020204" pitchFamily="34" charset="0"/>
                    </a:defRPr>
                  </a:pPr>
                  <a:endParaRPr lang="es-ES"/>
                </a:p>
              </c:txPr>
              <c:showLegendKey val="0"/>
              <c:showVal val="1"/>
              <c:showCatName val="0"/>
              <c:showSerName val="0"/>
              <c:showPercent val="0"/>
              <c:showBubbleSize val="0"/>
              <c:extLst>
                <c:ext xmlns:c15="http://schemas.microsoft.com/office/drawing/2012/chart" uri="{CE6537A1-D6FC-4f65-9D91-7224C49458BB}">
                  <c15:layout/>
                </c:ext>
              </c:extLst>
            </c:dLbl>
            <c:numFmt formatCode="0.00%" sourceLinked="0"/>
            <c:spPr>
              <a:noFill/>
              <a:ln>
                <a:noFill/>
              </a:ln>
              <a:effectLst/>
            </c:spPr>
            <c:txPr>
              <a:bodyPr rot="0" spcFirstLastPara="1" vertOverflow="ellipsis" vert="horz" wrap="square" lIns="38100" tIns="19050" rIns="38100" bIns="19050" anchor="ctr" anchorCtr="1">
                <a:spAutoFit/>
              </a:bodyPr>
              <a:lstStyle/>
              <a:p>
                <a:pPr>
                  <a:defRPr sz="800" b="0" i="0" u="none" strike="noStrike" kern="1200" baseline="0">
                    <a:solidFill>
                      <a:schemeClr val="bg1"/>
                    </a:solidFill>
                    <a:latin typeface="Arial" panose="020B0604020202020204" pitchFamily="34" charset="0"/>
                    <a:ea typeface="+mn-ea"/>
                    <a:cs typeface="Arial" panose="020B0604020202020204" pitchFamily="34" charset="0"/>
                  </a:defRPr>
                </a:pPr>
                <a:endParaRPr lang="es-ES"/>
              </a:p>
            </c:txPr>
            <c:showLegendKey val="0"/>
            <c:showVal val="1"/>
            <c:showCatName val="0"/>
            <c:showSerName val="0"/>
            <c:showPercent val="0"/>
            <c:showBubbleSize val="0"/>
            <c:showLeaderLines val="0"/>
            <c:extLst>
              <c:ext xmlns:c15="http://schemas.microsoft.com/office/drawing/2012/chart" uri="{CE6537A1-D6FC-4f65-9D91-7224C49458BB}">
                <c15:layout/>
                <c15:showLeaderLines val="1"/>
                <c15:leaderLines>
                  <c:spPr>
                    <a:ln w="9525" cap="flat" cmpd="sng" algn="ctr">
                      <a:solidFill>
                        <a:schemeClr val="tx1">
                          <a:lumMod val="35000"/>
                          <a:lumOff val="65000"/>
                        </a:schemeClr>
                      </a:solidFill>
                      <a:round/>
                    </a:ln>
                    <a:effectLst/>
                  </c:spPr>
                </c15:leaderLines>
              </c:ext>
            </c:extLst>
          </c:dLbls>
          <c:cat>
            <c:strRef>
              <c:extLst>
                <c:ext xmlns:c15="http://schemas.microsoft.com/office/drawing/2012/chart" uri="{02D57815-91ED-43cb-92C2-25804820EDAC}">
                  <c15:fullRef>
                    <c15:sqref>'G 2.3.2.'!$C$20:$I$20</c15:sqref>
                  </c15:fullRef>
                </c:ext>
              </c:extLst>
              <c:f>'G 2.3.2.'!$D$20:$I$20</c:f>
              <c:strCache>
                <c:ptCount val="6"/>
                <c:pt idx="0">
                  <c:v>Nº Entidades</c:v>
                </c:pt>
                <c:pt idx="1">
                  <c:v>Nº Asalariados</c:v>
                </c:pt>
                <c:pt idx="2">
                  <c:v>Nº Perceptores</c:v>
                </c:pt>
                <c:pt idx="3">
                  <c:v>Retribuciones (€)</c:v>
                </c:pt>
                <c:pt idx="4">
                  <c:v>Retribuciones ERTE (*) (euros)</c:v>
                </c:pt>
                <c:pt idx="5">
                  <c:v>Retenciones (€)</c:v>
                </c:pt>
              </c:strCache>
            </c:strRef>
          </c:cat>
          <c:val>
            <c:numRef>
              <c:extLst>
                <c:ext xmlns:c15="http://schemas.microsoft.com/office/drawing/2012/chart" uri="{02D57815-91ED-43cb-92C2-25804820EDAC}">
                  <c15:fullRef>
                    <c15:sqref>'G 2.3.2.'!$C$23:$I$23</c15:sqref>
                  </c15:fullRef>
                </c:ext>
              </c:extLst>
              <c:f>'G 2.3.2.'!$D$23:$I$23</c:f>
              <c:numCache>
                <c:formatCode>General</c:formatCode>
                <c:ptCount val="6"/>
                <c:pt idx="0">
                  <c:v>1.6693210641184453E-2</c:v>
                </c:pt>
                <c:pt idx="1">
                  <c:v>0.19684831806495998</c:v>
                </c:pt>
                <c:pt idx="2">
                  <c:v>0.18294992489937892</c:v>
                </c:pt>
                <c:pt idx="3">
                  <c:v>0.23192901040899314</c:v>
                </c:pt>
                <c:pt idx="4">
                  <c:v>0.26107238266682187</c:v>
                </c:pt>
                <c:pt idx="5">
                  <c:v>0.24815451055366167</c:v>
                </c:pt>
              </c:numCache>
            </c:numRef>
          </c:val>
        </c:ser>
        <c:ser>
          <c:idx val="3"/>
          <c:order val="3"/>
          <c:tx>
            <c:strRef>
              <c:f>'G 2.3.2.'!$B$24</c:f>
              <c:strCache>
                <c:ptCount val="1"/>
                <c:pt idx="0">
                  <c:v>Pymes</c:v>
                </c:pt>
              </c:strCache>
            </c:strRef>
          </c:tx>
          <c:spPr>
            <a:solidFill>
              <a:srgbClr val="FFFF66"/>
            </a:solidFill>
            <a:ln>
              <a:noFill/>
            </a:ln>
            <a:effectLst/>
          </c:spPr>
          <c:invertIfNegative val="0"/>
          <c:dLbls>
            <c:numFmt formatCode="0.00%" sourceLinked="0"/>
            <c:spPr>
              <a:noFill/>
              <a:ln>
                <a:noFill/>
              </a:ln>
              <a:effectLst/>
            </c:spPr>
            <c:txPr>
              <a:bodyPr rot="0" spcFirstLastPara="1" vertOverflow="ellipsis" vert="horz" wrap="square" lIns="38100" tIns="19050" rIns="38100" bIns="19050" anchor="ctr" anchorCtr="1">
                <a:spAutoFit/>
              </a:bodyPr>
              <a:lstStyle/>
              <a:p>
                <a:pPr>
                  <a:defRPr sz="800" b="0" i="0" u="none" strike="noStrike" kern="1200" baseline="0">
                    <a:solidFill>
                      <a:sysClr val="windowText" lastClr="000000"/>
                    </a:solidFill>
                    <a:latin typeface="Arial" panose="020B0604020202020204" pitchFamily="34" charset="0"/>
                    <a:ea typeface="+mn-ea"/>
                    <a:cs typeface="Arial" panose="020B0604020202020204" pitchFamily="34" charset="0"/>
                  </a:defRPr>
                </a:pPr>
                <a:endParaRPr lang="es-ES"/>
              </a:p>
            </c:txPr>
            <c:showLegendKey val="0"/>
            <c:showVal val="1"/>
            <c:showCatName val="0"/>
            <c:showSerName val="0"/>
            <c:showPercent val="0"/>
            <c:showBubbleSize val="0"/>
            <c:showLeaderLines val="0"/>
            <c:extLst>
              <c:ext xmlns:c15="http://schemas.microsoft.com/office/drawing/2012/chart" uri="{CE6537A1-D6FC-4f65-9D91-7224C49458BB}">
                <c15:layout/>
                <c15:showLeaderLines val="1"/>
                <c15:leaderLines>
                  <c:spPr>
                    <a:ln w="9525" cap="flat" cmpd="sng" algn="ctr">
                      <a:solidFill>
                        <a:schemeClr val="tx1">
                          <a:lumMod val="35000"/>
                          <a:lumOff val="65000"/>
                        </a:schemeClr>
                      </a:solidFill>
                      <a:round/>
                    </a:ln>
                    <a:effectLst/>
                  </c:spPr>
                </c15:leaderLines>
              </c:ext>
            </c:extLst>
          </c:dLbls>
          <c:cat>
            <c:strRef>
              <c:extLst>
                <c:ext xmlns:c15="http://schemas.microsoft.com/office/drawing/2012/chart" uri="{02D57815-91ED-43cb-92C2-25804820EDAC}">
                  <c15:fullRef>
                    <c15:sqref>'G 2.3.2.'!$C$20:$I$20</c15:sqref>
                  </c15:fullRef>
                </c:ext>
              </c:extLst>
              <c:f>'G 2.3.2.'!$D$20:$I$20</c:f>
              <c:strCache>
                <c:ptCount val="6"/>
                <c:pt idx="0">
                  <c:v>Nº Entidades</c:v>
                </c:pt>
                <c:pt idx="1">
                  <c:v>Nº Asalariados</c:v>
                </c:pt>
                <c:pt idx="2">
                  <c:v>Nº Perceptores</c:v>
                </c:pt>
                <c:pt idx="3">
                  <c:v>Retribuciones (€)</c:v>
                </c:pt>
                <c:pt idx="4">
                  <c:v>Retribuciones ERTE (*) (euros)</c:v>
                </c:pt>
                <c:pt idx="5">
                  <c:v>Retenciones (€)</c:v>
                </c:pt>
              </c:strCache>
            </c:strRef>
          </c:cat>
          <c:val>
            <c:numRef>
              <c:extLst>
                <c:ext xmlns:c15="http://schemas.microsoft.com/office/drawing/2012/chart" uri="{02D57815-91ED-43cb-92C2-25804820EDAC}">
                  <c15:fullRef>
                    <c15:sqref>'G 2.3.2.'!$C$24:$I$24</c15:sqref>
                  </c15:fullRef>
                </c:ext>
              </c:extLst>
              <c:f>'G 2.3.2.'!$D$24:$I$24</c:f>
              <c:numCache>
                <c:formatCode>General</c:formatCode>
                <c:ptCount val="6"/>
                <c:pt idx="0">
                  <c:v>0.45213236595292866</c:v>
                </c:pt>
                <c:pt idx="1">
                  <c:v>0.37130463120541696</c:v>
                </c:pt>
                <c:pt idx="2">
                  <c:v>0.38096351060746148</c:v>
                </c:pt>
                <c:pt idx="3">
                  <c:v>0.28842354514164581</c:v>
                </c:pt>
                <c:pt idx="4">
                  <c:v>0.51616603130129801</c:v>
                </c:pt>
                <c:pt idx="5">
                  <c:v>0.21568313183964616</c:v>
                </c:pt>
              </c:numCache>
            </c:numRef>
          </c:val>
        </c:ser>
        <c:ser>
          <c:idx val="4"/>
          <c:order val="4"/>
          <c:tx>
            <c:strRef>
              <c:f>'G 2.3.2.'!$B$25</c:f>
              <c:strCache>
                <c:ptCount val="1"/>
                <c:pt idx="0">
                  <c:v>Administraciones públicas</c:v>
                </c:pt>
              </c:strCache>
            </c:strRef>
          </c:tx>
          <c:spPr>
            <a:pattFill prst="pct90">
              <a:fgClr>
                <a:srgbClr val="00B0F0"/>
              </a:fgClr>
              <a:bgClr>
                <a:srgbClr val="0070C0"/>
              </a:bgClr>
            </a:pattFill>
            <a:ln>
              <a:noFill/>
            </a:ln>
            <a:effectLst/>
          </c:spPr>
          <c:invertIfNegative val="0"/>
          <c:dLbls>
            <c:dLbl>
              <c:idx val="4"/>
              <c:layout>
                <c:manualLayout>
                  <c:x val="-1.5165874060671139E-2"/>
                  <c:y val="5.8097312999273783E-3"/>
                </c:manualLayout>
              </c:layout>
              <c:numFmt formatCode="0.00%" sourceLinked="0"/>
              <c:spPr>
                <a:noFill/>
                <a:ln>
                  <a:noFill/>
                </a:ln>
                <a:effectLst/>
              </c:spPr>
              <c:txPr>
                <a:bodyPr rot="0" spcFirstLastPara="1" vertOverflow="ellipsis" vert="horz" wrap="square" lIns="38100" tIns="19050" rIns="38100" bIns="19050" anchor="ctr" anchorCtr="1">
                  <a:spAutoFit/>
                </a:bodyPr>
                <a:lstStyle/>
                <a:p>
                  <a:pPr>
                    <a:defRPr sz="800" b="0" i="0" u="none" strike="noStrike" kern="1200" baseline="0">
                      <a:solidFill>
                        <a:sysClr val="windowText" lastClr="000000"/>
                      </a:solidFill>
                      <a:latin typeface="Arial" panose="020B0604020202020204" pitchFamily="34" charset="0"/>
                      <a:ea typeface="+mn-ea"/>
                      <a:cs typeface="Arial" panose="020B0604020202020204" pitchFamily="34" charset="0"/>
                    </a:defRPr>
                  </a:pPr>
                  <a:endParaRPr lang="es-ES"/>
                </a:p>
              </c:txPr>
              <c:showLegendKey val="0"/>
              <c:showVal val="1"/>
              <c:showCatName val="0"/>
              <c:showSerName val="0"/>
              <c:showPercent val="0"/>
              <c:showBubbleSize val="0"/>
              <c:extLst>
                <c:ext xmlns:c15="http://schemas.microsoft.com/office/drawing/2012/chart" uri="{CE6537A1-D6FC-4f65-9D91-7224C49458BB}">
                  <c15:layout/>
                </c:ext>
              </c:extLst>
            </c:dLbl>
            <c:numFmt formatCode="0.00%" sourceLinked="0"/>
            <c:spPr>
              <a:noFill/>
              <a:ln>
                <a:noFill/>
              </a:ln>
              <a:effectLst/>
            </c:spPr>
            <c:txPr>
              <a:bodyPr rot="0" spcFirstLastPara="1" vertOverflow="ellipsis" vert="horz" wrap="square" lIns="38100" tIns="19050" rIns="38100" bIns="19050" anchor="ctr" anchorCtr="1">
                <a:spAutoFit/>
              </a:bodyPr>
              <a:lstStyle/>
              <a:p>
                <a:pPr>
                  <a:defRPr sz="800" b="0" i="0" u="none" strike="noStrike" kern="1200" baseline="0">
                    <a:solidFill>
                      <a:schemeClr val="bg1"/>
                    </a:solidFill>
                    <a:latin typeface="Arial" panose="020B0604020202020204" pitchFamily="34" charset="0"/>
                    <a:ea typeface="+mn-ea"/>
                    <a:cs typeface="Arial" panose="020B0604020202020204" pitchFamily="34" charset="0"/>
                  </a:defRPr>
                </a:pPr>
                <a:endParaRPr lang="es-ES"/>
              </a:p>
            </c:txPr>
            <c:showLegendKey val="0"/>
            <c:showVal val="1"/>
            <c:showCatName val="0"/>
            <c:showSerName val="0"/>
            <c:showPercent val="0"/>
            <c:showBubbleSize val="0"/>
            <c:showLeaderLines val="0"/>
            <c:extLst>
              <c:ext xmlns:c15="http://schemas.microsoft.com/office/drawing/2012/chart" uri="{CE6537A1-D6FC-4f65-9D91-7224C49458BB}">
                <c15:layout/>
                <c15:showLeaderLines val="1"/>
                <c15:leaderLines>
                  <c:spPr>
                    <a:ln w="9525" cap="flat" cmpd="sng" algn="ctr">
                      <a:solidFill>
                        <a:schemeClr val="tx1">
                          <a:lumMod val="35000"/>
                          <a:lumOff val="65000"/>
                        </a:schemeClr>
                      </a:solidFill>
                      <a:round/>
                    </a:ln>
                    <a:effectLst/>
                  </c:spPr>
                </c15:leaderLines>
              </c:ext>
            </c:extLst>
          </c:dLbls>
          <c:cat>
            <c:strRef>
              <c:extLst>
                <c:ext xmlns:c15="http://schemas.microsoft.com/office/drawing/2012/chart" uri="{02D57815-91ED-43cb-92C2-25804820EDAC}">
                  <c15:fullRef>
                    <c15:sqref>'G 2.3.2.'!$C$20:$I$20</c15:sqref>
                  </c15:fullRef>
                </c:ext>
              </c:extLst>
              <c:f>'G 2.3.2.'!$D$20:$I$20</c:f>
              <c:strCache>
                <c:ptCount val="6"/>
                <c:pt idx="0">
                  <c:v>Nº Entidades</c:v>
                </c:pt>
                <c:pt idx="1">
                  <c:v>Nº Asalariados</c:v>
                </c:pt>
                <c:pt idx="2">
                  <c:v>Nº Perceptores</c:v>
                </c:pt>
                <c:pt idx="3">
                  <c:v>Retribuciones (€)</c:v>
                </c:pt>
                <c:pt idx="4">
                  <c:v>Retribuciones ERTE (*) (euros)</c:v>
                </c:pt>
                <c:pt idx="5">
                  <c:v>Retenciones (€)</c:v>
                </c:pt>
              </c:strCache>
            </c:strRef>
          </c:cat>
          <c:val>
            <c:numRef>
              <c:extLst>
                <c:ext xmlns:c15="http://schemas.microsoft.com/office/drawing/2012/chart" uri="{02D57815-91ED-43cb-92C2-25804820EDAC}">
                  <c15:fullRef>
                    <c15:sqref>'G 2.3.2.'!$C$25:$I$25</c15:sqref>
                  </c15:fullRef>
                </c:ext>
              </c:extLst>
              <c:f>'G 2.3.2.'!$D$25:$I$25</c:f>
              <c:numCache>
                <c:formatCode>General</c:formatCode>
                <c:ptCount val="6"/>
                <c:pt idx="0">
                  <c:v>3.363416504453489E-2</c:v>
                </c:pt>
                <c:pt idx="1">
                  <c:v>0.25691132273599593</c:v>
                </c:pt>
                <c:pt idx="2">
                  <c:v>0.24213677593205543</c:v>
                </c:pt>
                <c:pt idx="3">
                  <c:v>0.37956516344103841</c:v>
                </c:pt>
                <c:pt idx="4">
                  <c:v>6.7820707114610171E-4</c:v>
                </c:pt>
                <c:pt idx="5">
                  <c:v>0.4787571210582503</c:v>
                </c:pt>
              </c:numCache>
            </c:numRef>
          </c:val>
        </c:ser>
        <c:ser>
          <c:idx val="5"/>
          <c:order val="5"/>
          <c:tx>
            <c:strRef>
              <c:f>'G 2.3.2.'!$B$26</c:f>
              <c:strCache>
                <c:ptCount val="1"/>
                <c:pt idx="0">
                  <c:v>IPSFL</c:v>
                </c:pt>
              </c:strCache>
            </c:strRef>
          </c:tx>
          <c:spPr>
            <a:pattFill prst="pct90">
              <a:fgClr>
                <a:srgbClr val="92D050"/>
              </a:fgClr>
              <a:bgClr>
                <a:srgbClr val="00B050"/>
              </a:bgClr>
            </a:pattFill>
            <a:ln>
              <a:noFill/>
            </a:ln>
            <a:effectLst/>
          </c:spPr>
          <c:invertIfNegative val="0"/>
          <c:dLbls>
            <c:dLbl>
              <c:idx val="4"/>
              <c:layout>
                <c:manualLayout>
                  <c:x val="1.0616111842469798E-2"/>
                  <c:y val="0"/>
                </c:manualLayout>
              </c:layout>
              <c:showLegendKey val="0"/>
              <c:showVal val="1"/>
              <c:showCatName val="0"/>
              <c:showSerName val="0"/>
              <c:showPercent val="0"/>
              <c:showBubbleSize val="0"/>
              <c:extLst>
                <c:ext xmlns:c15="http://schemas.microsoft.com/office/drawing/2012/chart" uri="{CE6537A1-D6FC-4f65-9D91-7224C49458BB}">
                  <c15:layout/>
                </c:ext>
              </c:extLst>
            </c:dLbl>
            <c:numFmt formatCode="0.00%" sourceLinked="0"/>
            <c:spPr>
              <a:noFill/>
              <a:ln>
                <a:noFill/>
              </a:ln>
              <a:effectLst/>
            </c:spPr>
            <c:txPr>
              <a:bodyPr rot="0" spcFirstLastPara="1" vertOverflow="ellipsis" vert="horz" wrap="square" lIns="38100" tIns="19050" rIns="38100" bIns="19050" anchor="ctr" anchorCtr="1">
                <a:spAutoFit/>
              </a:bodyPr>
              <a:lstStyle/>
              <a:p>
                <a:pPr>
                  <a:defRPr sz="800" b="0" i="0" u="none" strike="noStrike" kern="1200" baseline="0">
                    <a:solidFill>
                      <a:sysClr val="windowText" lastClr="000000"/>
                    </a:solidFill>
                    <a:latin typeface="Arial" panose="020B0604020202020204" pitchFamily="34" charset="0"/>
                    <a:ea typeface="+mn-ea"/>
                    <a:cs typeface="Arial" panose="020B0604020202020204" pitchFamily="34" charset="0"/>
                  </a:defRPr>
                </a:pPr>
                <a:endParaRPr lang="es-ES"/>
              </a:p>
            </c:txPr>
            <c:showLegendKey val="0"/>
            <c:showVal val="1"/>
            <c:showCatName val="0"/>
            <c:showSerName val="0"/>
            <c:showPercent val="0"/>
            <c:showBubbleSize val="0"/>
            <c:showLeaderLines val="0"/>
            <c:extLst>
              <c:ext xmlns:c15="http://schemas.microsoft.com/office/drawing/2012/chart" uri="{CE6537A1-D6FC-4f65-9D91-7224C49458BB}">
                <c15:layout/>
                <c15:showLeaderLines val="1"/>
                <c15:leaderLines>
                  <c:spPr>
                    <a:ln w="9525" cap="flat" cmpd="sng" algn="ctr">
                      <a:solidFill>
                        <a:schemeClr val="tx1">
                          <a:lumMod val="35000"/>
                          <a:lumOff val="65000"/>
                        </a:schemeClr>
                      </a:solidFill>
                      <a:round/>
                    </a:ln>
                    <a:effectLst/>
                  </c:spPr>
                </c15:leaderLines>
              </c:ext>
            </c:extLst>
          </c:dLbls>
          <c:cat>
            <c:strRef>
              <c:extLst>
                <c:ext xmlns:c15="http://schemas.microsoft.com/office/drawing/2012/chart" uri="{02D57815-91ED-43cb-92C2-25804820EDAC}">
                  <c15:fullRef>
                    <c15:sqref>'G 2.3.2.'!$C$20:$I$20</c15:sqref>
                  </c15:fullRef>
                </c:ext>
              </c:extLst>
              <c:f>'G 2.3.2.'!$D$20:$I$20</c:f>
              <c:strCache>
                <c:ptCount val="6"/>
                <c:pt idx="0">
                  <c:v>Nº Entidades</c:v>
                </c:pt>
                <c:pt idx="1">
                  <c:v>Nº Asalariados</c:v>
                </c:pt>
                <c:pt idx="2">
                  <c:v>Nº Perceptores</c:v>
                </c:pt>
                <c:pt idx="3">
                  <c:v>Retribuciones (€)</c:v>
                </c:pt>
                <c:pt idx="4">
                  <c:v>Retribuciones ERTE (*) (euros)</c:v>
                </c:pt>
                <c:pt idx="5">
                  <c:v>Retenciones (€)</c:v>
                </c:pt>
              </c:strCache>
            </c:strRef>
          </c:cat>
          <c:val>
            <c:numRef>
              <c:extLst>
                <c:ext xmlns:c15="http://schemas.microsoft.com/office/drawing/2012/chart" uri="{02D57815-91ED-43cb-92C2-25804820EDAC}">
                  <c15:fullRef>
                    <c15:sqref>'G 2.3.2.'!$C$26:$I$26</c15:sqref>
                  </c15:fullRef>
                </c:ext>
              </c:extLst>
              <c:f>'G 2.3.2.'!$D$26:$I$26</c:f>
              <c:numCache>
                <c:formatCode>General</c:formatCode>
                <c:ptCount val="6"/>
                <c:pt idx="0">
                  <c:v>3.9697988556597653E-2</c:v>
                </c:pt>
                <c:pt idx="1">
                  <c:v>4.9511532751566063E-2</c:v>
                </c:pt>
                <c:pt idx="2">
                  <c:v>5.0061352223631436E-2</c:v>
                </c:pt>
                <c:pt idx="3">
                  <c:v>4.2454724501358683E-2</c:v>
                </c:pt>
                <c:pt idx="4">
                  <c:v>2.8080920973255957E-2</c:v>
                </c:pt>
                <c:pt idx="5">
                  <c:v>3.3449859728595391E-2</c:v>
                </c:pt>
              </c:numCache>
            </c:numRef>
          </c:val>
        </c:ser>
        <c:dLbls>
          <c:showLegendKey val="0"/>
          <c:showVal val="0"/>
          <c:showCatName val="0"/>
          <c:showSerName val="0"/>
          <c:showPercent val="0"/>
          <c:showBubbleSize val="0"/>
        </c:dLbls>
        <c:gapWidth val="150"/>
        <c:overlap val="100"/>
        <c:axId val="451920904"/>
        <c:axId val="451916984"/>
        <c:extLst/>
      </c:barChart>
      <c:catAx>
        <c:axId val="451920904"/>
        <c:scaling>
          <c:orientation val="minMax"/>
        </c:scaling>
        <c:delete val="0"/>
        <c:axPos val="b"/>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800" b="0" i="0" u="none" strike="noStrike" kern="1200" baseline="0">
                <a:solidFill>
                  <a:sysClr val="windowText" lastClr="000000"/>
                </a:solidFill>
                <a:latin typeface="Arial" panose="020B0604020202020204" pitchFamily="34" charset="0"/>
                <a:ea typeface="+mn-ea"/>
                <a:cs typeface="Arial" panose="020B0604020202020204" pitchFamily="34" charset="0"/>
              </a:defRPr>
            </a:pPr>
            <a:endParaRPr lang="es-ES"/>
          </a:p>
        </c:txPr>
        <c:crossAx val="451916984"/>
        <c:crosses val="autoZero"/>
        <c:auto val="1"/>
        <c:lblAlgn val="ctr"/>
        <c:lblOffset val="100"/>
        <c:noMultiLvlLbl val="0"/>
      </c:catAx>
      <c:valAx>
        <c:axId val="451916984"/>
        <c:scaling>
          <c:orientation val="minMax"/>
        </c:scaling>
        <c:delete val="0"/>
        <c:axPos val="l"/>
        <c:majorGridlines>
          <c:spPr>
            <a:ln w="9525" cap="flat" cmpd="sng" algn="ctr">
              <a:solidFill>
                <a:schemeClr val="bg1">
                  <a:lumMod val="85000"/>
                </a:schemeClr>
              </a:solidFill>
              <a:prstDash val="dash"/>
              <a:round/>
            </a:ln>
            <a:effectLst/>
          </c:spPr>
        </c:majorGridlines>
        <c:numFmt formatCode="0%" sourceLinked="1"/>
        <c:majorTickMark val="none"/>
        <c:minorTickMark val="none"/>
        <c:tickLblPos val="nextTo"/>
        <c:spPr>
          <a:noFill/>
          <a:ln>
            <a:noFill/>
          </a:ln>
          <a:effectLst/>
        </c:spPr>
        <c:txPr>
          <a:bodyPr rot="-60000000" spcFirstLastPara="1" vertOverflow="ellipsis" vert="horz" wrap="square" anchor="ctr" anchorCtr="1"/>
          <a:lstStyle/>
          <a:p>
            <a:pPr>
              <a:defRPr sz="800" b="0" i="0" u="none" strike="noStrike" kern="1200" baseline="0">
                <a:solidFill>
                  <a:sysClr val="windowText" lastClr="000000"/>
                </a:solidFill>
                <a:latin typeface="Arial" panose="020B0604020202020204" pitchFamily="34" charset="0"/>
                <a:ea typeface="+mn-ea"/>
                <a:cs typeface="Arial" panose="020B0604020202020204" pitchFamily="34" charset="0"/>
              </a:defRPr>
            </a:pPr>
            <a:endParaRPr lang="es-ES"/>
          </a:p>
        </c:txPr>
        <c:crossAx val="451920904"/>
        <c:crosses val="autoZero"/>
        <c:crossBetween val="between"/>
      </c:valAx>
      <c:spPr>
        <a:solidFill>
          <a:schemeClr val="bg1"/>
        </a:solidFill>
        <a:ln>
          <a:solidFill>
            <a:sysClr val="windowText" lastClr="000000">
              <a:lumMod val="25000"/>
              <a:lumOff val="75000"/>
            </a:sysClr>
          </a:solidFill>
        </a:ln>
        <a:effectLst/>
      </c:spPr>
    </c:plotArea>
    <c:legend>
      <c:legendPos val="b"/>
      <c:layout>
        <c:manualLayout>
          <c:xMode val="edge"/>
          <c:yMode val="edge"/>
          <c:x val="2.6066010779789251E-2"/>
          <c:y val="0.90413558054054433"/>
          <c:w val="0.94938112362110194"/>
          <c:h val="7.9626275035037108E-2"/>
        </c:manualLayout>
      </c:layout>
      <c:overlay val="0"/>
      <c:spPr>
        <a:solidFill>
          <a:schemeClr val="bg1"/>
        </a:solidFill>
        <a:ln>
          <a:solidFill>
            <a:sysClr val="windowText" lastClr="000000">
              <a:lumMod val="25000"/>
              <a:lumOff val="75000"/>
            </a:sysClr>
          </a:solidFill>
        </a:ln>
        <a:effectLst/>
      </c:spPr>
      <c:txPr>
        <a:bodyPr rot="0" spcFirstLastPara="1" vertOverflow="ellipsis" vert="horz" wrap="square" anchor="ctr" anchorCtr="1"/>
        <a:lstStyle/>
        <a:p>
          <a:pPr>
            <a:defRPr sz="800" b="0" i="0" u="none" strike="noStrike" kern="1200" baseline="0">
              <a:solidFill>
                <a:sysClr val="windowText" lastClr="000000"/>
              </a:solidFill>
              <a:latin typeface="Arial" panose="020B0604020202020204" pitchFamily="34" charset="0"/>
              <a:ea typeface="+mn-ea"/>
              <a:cs typeface="Arial" panose="020B0604020202020204" pitchFamily="34" charset="0"/>
            </a:defRPr>
          </a:pPr>
          <a:endParaRPr lang="es-ES"/>
        </a:p>
      </c:txPr>
    </c:legend>
    <c:plotVisOnly val="1"/>
    <c:dispBlanksAs val="gap"/>
    <c:showDLblsOverMax val="0"/>
  </c:chart>
  <c:spPr>
    <a:solidFill>
      <a:srgbClr val="FFFFCC"/>
    </a:solidFill>
    <a:ln w="9525" cap="flat" cmpd="sng" algn="ctr">
      <a:solidFill>
        <a:schemeClr val="tx1">
          <a:lumMod val="15000"/>
          <a:lumOff val="85000"/>
        </a:schemeClr>
      </a:solidFill>
      <a:round/>
    </a:ln>
    <a:effectLst/>
  </c:spPr>
  <c:txPr>
    <a:bodyPr/>
    <a:lstStyle/>
    <a:p>
      <a:pPr>
        <a:defRPr/>
      </a:pPr>
      <a:endParaRPr lang="es-ES"/>
    </a:p>
  </c:txPr>
  <c:printSettings>
    <c:headerFooter/>
    <c:pageMargins b="0.75" l="0.7" r="0.7" t="0.75" header="0.3" footer="0.3"/>
    <c:pageSetup paperSize="9" orientation="landscape"/>
  </c:printSettings>
</c:chartSpace>
</file>

<file path=xl/charts/colors1.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2.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3.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4.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5.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6.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7.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8.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9.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10.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11.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12.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13.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14.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15.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style1.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2.xml><?xml version="1.0" encoding="utf-8"?>
<cs:chartStyle xmlns:cs="http://schemas.microsoft.com/office/drawing/2012/chartStyle" xmlns:a="http://schemas.openxmlformats.org/drawingml/2006/main" id="255">
  <cs:axisTitle>
    <cs:lnRef idx="0"/>
    <cs:fillRef idx="0"/>
    <cs:effectRef idx="0"/>
    <cs:fontRef idx="minor">
      <a:schemeClr val="tx2"/>
    </cs:fontRef>
    <cs:defRPr sz="900" b="1" kern="1200"/>
  </cs:axisTitle>
  <cs:categoryAxis>
    <cs:lnRef idx="0"/>
    <cs:fillRef idx="0"/>
    <cs:effectRef idx="0"/>
    <cs:fontRef idx="minor">
      <a:schemeClr val="tx2"/>
    </cs:fontRef>
    <cs:spPr>
      <a:ln w="9525" cap="flat" cmpd="sng" algn="ctr">
        <a:solidFill>
          <a:schemeClr val="tx2">
            <a:lumMod val="15000"/>
            <a:lumOff val="85000"/>
          </a:schemeClr>
        </a:solidFill>
        <a:round/>
      </a:ln>
    </cs:spPr>
    <cs:defRPr sz="900" kern="1200"/>
  </cs:categoryAxis>
  <cs:chartArea mods="allowNoFillOverride allowNoLineOverride">
    <cs:lnRef idx="0"/>
    <cs:fillRef idx="0"/>
    <cs:effectRef idx="0"/>
    <cs:fontRef idx="minor">
      <a:schemeClr val="tx2"/>
    </cs:fontRef>
    <cs:spPr>
      <a:solidFill>
        <a:schemeClr val="bg1"/>
      </a:solidFill>
      <a:ln w="9525" cap="flat" cmpd="sng" algn="ctr">
        <a:solidFill>
          <a:schemeClr val="tx2">
            <a:lumMod val="15000"/>
            <a:lumOff val="85000"/>
          </a:schemeClr>
        </a:solidFill>
        <a:round/>
      </a:ln>
    </cs:spPr>
    <cs:defRPr sz="900" kern="1200"/>
  </cs:chartArea>
  <cs:dataLabel>
    <cs:lnRef idx="0"/>
    <cs:fillRef idx="0"/>
    <cs:effectRef idx="0"/>
    <cs:fontRef idx="minor">
      <a:schemeClr val="tx2"/>
    </cs:fontRef>
    <cs:defRPr sz="900" kern="1200"/>
  </cs:dataLabel>
  <cs:dataLabelCallout>
    <cs:lnRef idx="0"/>
    <cs:fillRef idx="0"/>
    <cs:effectRef idx="0"/>
    <cs:fontRef idx="minor">
      <a:schemeClr val="dk2">
        <a:lumMod val="7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3">
      <cs:styleClr val="auto"/>
    </cs:fillRef>
    <cs:effectRef idx="2"/>
    <cs:fontRef idx="minor">
      <a:schemeClr val="tx2"/>
    </cs:fontRef>
  </cs:dataPoint>
  <cs:dataPoint3D>
    <cs:lnRef idx="0"/>
    <cs:fillRef idx="3">
      <cs:styleClr val="auto"/>
    </cs:fillRef>
    <cs:effectRef idx="2"/>
    <cs:fontRef idx="minor">
      <a:schemeClr val="tx2"/>
    </cs:fontRef>
  </cs:dataPoint3D>
  <cs:dataPointLine>
    <cs:lnRef idx="0">
      <cs:styleClr val="auto"/>
    </cs:lnRef>
    <cs:fillRef idx="3"/>
    <cs:effectRef idx="2"/>
    <cs:fontRef idx="minor">
      <a:schemeClr val="tx2"/>
    </cs:fontRef>
    <cs:spPr>
      <a:ln w="31750" cap="rnd">
        <a:solidFill>
          <a:schemeClr val="phClr"/>
        </a:solidFill>
        <a:round/>
      </a:ln>
    </cs:spPr>
  </cs:dataPointLine>
  <cs:dataPointMarker>
    <cs:lnRef idx="0"/>
    <cs:fillRef idx="3">
      <cs:styleClr val="auto"/>
    </cs:fillRef>
    <cs:effectRef idx="2"/>
    <cs:fontRef idx="minor">
      <a:schemeClr val="tx2"/>
    </cs:fontRef>
    <cs:spPr>
      <a:ln w="12700">
        <a:solidFill>
          <a:schemeClr val="lt2"/>
        </a:solidFill>
        <a:round/>
      </a:ln>
    </cs:spPr>
  </cs:dataPointMarker>
  <cs:dataPointMarkerLayout symbol="circle" size="6"/>
  <cs:dataPointWireframe>
    <cs:lnRef idx="0">
      <cs:styleClr val="auto"/>
    </cs:lnRef>
    <cs:fillRef idx="3"/>
    <cs:effectRef idx="2"/>
    <cs:fontRef idx="minor">
      <a:schemeClr val="tx2"/>
    </cs:fontRef>
    <cs:spPr>
      <a:ln w="9525" cap="rnd">
        <a:solidFill>
          <a:schemeClr val="phClr"/>
        </a:solidFill>
        <a:round/>
      </a:ln>
    </cs:spPr>
  </cs:dataPointWireframe>
  <cs:dataTable>
    <cs:lnRef idx="0"/>
    <cs:fillRef idx="0"/>
    <cs:effectRef idx="0"/>
    <cs:fontRef idx="minor">
      <a:schemeClr val="tx2"/>
    </cs:fontRef>
    <cs:spPr>
      <a:ln w="9525">
        <a:solidFill>
          <a:schemeClr val="tx2">
            <a:lumMod val="15000"/>
            <a:lumOff val="85000"/>
          </a:schemeClr>
        </a:solidFill>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2"/>
    </cs:fontRef>
    <cs:spPr>
      <a:ln w="9525">
        <a:solidFill>
          <a:schemeClr val="tx2">
            <a:lumMod val="60000"/>
            <a:lumOff val="40000"/>
          </a:schemeClr>
        </a:solidFill>
        <a:prstDash val="dash"/>
      </a:ln>
    </cs:spPr>
  </cs:dropLine>
  <cs:errorBar>
    <cs:lnRef idx="0"/>
    <cs:fillRef idx="0"/>
    <cs:effectRef idx="0"/>
    <cs:fontRef idx="minor">
      <a:schemeClr val="tx2"/>
    </cs:fontRef>
    <cs:spPr>
      <a:ln w="9525">
        <a:solidFill>
          <a:schemeClr val="tx2">
            <a:lumMod val="75000"/>
          </a:schemeClr>
        </a:solidFill>
        <a:round/>
      </a:ln>
    </cs:spPr>
  </cs:errorBar>
  <cs:floor>
    <cs:lnRef idx="0"/>
    <cs:fillRef idx="0"/>
    <cs:effectRef idx="0"/>
    <cs:fontRef idx="minor">
      <a:schemeClr val="tx2"/>
    </cs:fontRef>
  </cs:floor>
  <cs:gridlineMajor>
    <cs:lnRef idx="0"/>
    <cs:fillRef idx="0"/>
    <cs:effectRef idx="0"/>
    <cs:fontRef idx="minor">
      <a:schemeClr val="tx2"/>
    </cs:fontRef>
    <cs:spPr>
      <a:ln w="9525" cap="flat" cmpd="sng" algn="ctr">
        <a:solidFill>
          <a:schemeClr val="tx2">
            <a:lumMod val="15000"/>
            <a:lumOff val="85000"/>
          </a:schemeClr>
        </a:solidFill>
        <a:round/>
      </a:ln>
    </cs:spPr>
  </cs:gridlineMajor>
  <cs:gridlineMinor>
    <cs:lnRef idx="0"/>
    <cs:fillRef idx="0"/>
    <cs:effectRef idx="0"/>
    <cs:fontRef idx="minor">
      <a:schemeClr val="tx2"/>
    </cs:fontRef>
    <cs:spPr>
      <a:ln>
        <a:solidFill>
          <a:schemeClr val="tx2">
            <a:lumMod val="5000"/>
            <a:lumOff val="95000"/>
          </a:schemeClr>
        </a:solidFill>
      </a:ln>
    </cs:spPr>
  </cs:gridlineMinor>
  <cs:hiLoLine>
    <cs:lnRef idx="0"/>
    <cs:fillRef idx="0"/>
    <cs:effectRef idx="0"/>
    <cs:fontRef idx="minor">
      <a:schemeClr val="tx2"/>
    </cs:fontRef>
    <cs:spPr>
      <a:ln w="9525">
        <a:solidFill>
          <a:schemeClr val="tx2">
            <a:lumMod val="60000"/>
            <a:lumOff val="40000"/>
          </a:schemeClr>
        </a:solidFill>
        <a:prstDash val="dash"/>
      </a:ln>
    </cs:spPr>
  </cs:hiLoLine>
  <cs:leaderLine>
    <cs:lnRef idx="0"/>
    <cs:fillRef idx="0"/>
    <cs:effectRef idx="0"/>
    <cs:fontRef idx="minor">
      <a:schemeClr val="tx2"/>
    </cs:fontRef>
    <cs:spPr>
      <a:ln w="9525">
        <a:solidFill>
          <a:schemeClr val="tx2">
            <a:lumMod val="35000"/>
            <a:lumOff val="65000"/>
          </a:schemeClr>
        </a:solidFill>
      </a:ln>
    </cs:spPr>
  </cs:leaderLine>
  <cs:legend>
    <cs:lnRef idx="0"/>
    <cs:fillRef idx="0"/>
    <cs:effectRef idx="0"/>
    <cs:fontRef idx="minor">
      <a:schemeClr val="tx2"/>
    </cs:fontRef>
    <cs:defRPr sz="900" kern="1200"/>
  </cs:legend>
  <cs:plotArea>
    <cs:lnRef idx="0"/>
    <cs:fillRef idx="0"/>
    <cs:effectRef idx="0"/>
    <cs:fontRef idx="minor">
      <a:schemeClr val="tx2"/>
    </cs:fontRef>
  </cs:plotArea>
  <cs:plotArea3D>
    <cs:lnRef idx="0"/>
    <cs:fillRef idx="0"/>
    <cs:effectRef idx="0"/>
    <cs:fontRef idx="minor">
      <a:schemeClr val="tx2"/>
    </cs:fontRef>
  </cs:plotArea3D>
  <cs:seriesAxis>
    <cs:lnRef idx="0"/>
    <cs:fillRef idx="0"/>
    <cs:effectRef idx="0"/>
    <cs:fontRef idx="minor">
      <a:schemeClr val="tx2"/>
    </cs:fontRef>
    <cs:spPr>
      <a:ln w="9525" cap="flat" cmpd="sng" algn="ctr">
        <a:solidFill>
          <a:schemeClr val="tx2">
            <a:lumMod val="15000"/>
            <a:lumOff val="85000"/>
          </a:schemeClr>
        </a:solidFill>
        <a:round/>
      </a:ln>
    </cs:spPr>
    <cs:defRPr sz="900" kern="1200"/>
  </cs:seriesAxis>
  <cs:seriesLine>
    <cs:lnRef idx="0"/>
    <cs:fillRef idx="0"/>
    <cs:effectRef idx="0"/>
    <cs:fontRef idx="minor">
      <a:schemeClr val="tx2"/>
    </cs:fontRef>
    <cs:spPr>
      <a:ln w="9525">
        <a:solidFill>
          <a:schemeClr val="tx2">
            <a:lumMod val="60000"/>
            <a:lumOff val="40000"/>
          </a:schemeClr>
        </a:solidFill>
        <a:prstDash val="dash"/>
      </a:ln>
    </cs:spPr>
  </cs:seriesLine>
  <cs:title>
    <cs:lnRef idx="0"/>
    <cs:fillRef idx="0"/>
    <cs:effectRef idx="0"/>
    <cs:fontRef idx="minor">
      <a:schemeClr val="tx2"/>
    </cs:fontRef>
    <cs:defRPr sz="1600" b="1" kern="1200"/>
  </cs:title>
  <cs:trendline>
    <cs:lnRef idx="0">
      <cs:styleClr val="auto"/>
    </cs:lnRef>
    <cs:fillRef idx="0"/>
    <cs:effectRef idx="0"/>
    <cs:fontRef idx="minor">
      <a:schemeClr val="tx2"/>
    </cs:fontRef>
    <cs:spPr>
      <a:ln w="19050" cap="rnd">
        <a:solidFill>
          <a:schemeClr val="phClr"/>
        </a:solidFill>
        <a:prstDash val="sysDash"/>
      </a:ln>
    </cs:spPr>
  </cs:trendline>
  <cs:trendlineLabel>
    <cs:lnRef idx="0"/>
    <cs:fillRef idx="0"/>
    <cs:effectRef idx="0"/>
    <cs:fontRef idx="minor">
      <a:schemeClr val="tx2"/>
    </cs:fontRef>
    <cs:defRPr sz="900" kern="1200"/>
  </cs:trendlineLabel>
  <cs:upBar>
    <cs:lnRef idx="0"/>
    <cs:fillRef idx="0"/>
    <cs:effectRef idx="0"/>
    <cs:fontRef idx="minor">
      <a:schemeClr val="tx2"/>
    </cs:fontRef>
    <cs:spPr>
      <a:solidFill>
        <a:schemeClr val="lt1"/>
      </a:solidFill>
      <a:ln w="9525">
        <a:solidFill>
          <a:schemeClr val="tx1">
            <a:lumMod val="15000"/>
            <a:lumOff val="85000"/>
          </a:schemeClr>
        </a:solidFill>
      </a:ln>
    </cs:spPr>
  </cs:upBar>
  <cs:valueAxis>
    <cs:lnRef idx="0"/>
    <cs:fillRef idx="0"/>
    <cs:effectRef idx="0"/>
    <cs:fontRef idx="minor">
      <a:schemeClr val="tx2"/>
    </cs:fontRef>
    <cs:defRPr sz="900" kern="1200"/>
  </cs:valueAxis>
  <cs:wall>
    <cs:lnRef idx="0"/>
    <cs:fillRef idx="0"/>
    <cs:effectRef idx="0"/>
    <cs:fontRef idx="minor">
      <a:schemeClr val="tx2"/>
    </cs:fontRef>
  </cs:wall>
</cs:chartStyle>
</file>

<file path=xl/charts/style3.xml><?xml version="1.0" encoding="utf-8"?>
<cs:chartStyle xmlns:cs="http://schemas.microsoft.com/office/drawing/2012/chartStyle" xmlns:a="http://schemas.openxmlformats.org/drawingml/2006/main" id="255">
  <cs:axisTitle>
    <cs:lnRef idx="0"/>
    <cs:fillRef idx="0"/>
    <cs:effectRef idx="0"/>
    <cs:fontRef idx="minor">
      <a:schemeClr val="tx2"/>
    </cs:fontRef>
    <cs:defRPr sz="900" b="1" kern="1200"/>
  </cs:axisTitle>
  <cs:categoryAxis>
    <cs:lnRef idx="0"/>
    <cs:fillRef idx="0"/>
    <cs:effectRef idx="0"/>
    <cs:fontRef idx="minor">
      <a:schemeClr val="tx2"/>
    </cs:fontRef>
    <cs:spPr>
      <a:ln w="9525" cap="flat" cmpd="sng" algn="ctr">
        <a:solidFill>
          <a:schemeClr val="tx2">
            <a:lumMod val="15000"/>
            <a:lumOff val="85000"/>
          </a:schemeClr>
        </a:solidFill>
        <a:round/>
      </a:ln>
    </cs:spPr>
    <cs:defRPr sz="900" kern="1200"/>
  </cs:categoryAxis>
  <cs:chartArea mods="allowNoFillOverride allowNoLineOverride">
    <cs:lnRef idx="0"/>
    <cs:fillRef idx="0"/>
    <cs:effectRef idx="0"/>
    <cs:fontRef idx="minor">
      <a:schemeClr val="tx2"/>
    </cs:fontRef>
    <cs:spPr>
      <a:solidFill>
        <a:schemeClr val="bg1"/>
      </a:solidFill>
      <a:ln w="9525" cap="flat" cmpd="sng" algn="ctr">
        <a:solidFill>
          <a:schemeClr val="tx2">
            <a:lumMod val="15000"/>
            <a:lumOff val="85000"/>
          </a:schemeClr>
        </a:solidFill>
        <a:round/>
      </a:ln>
    </cs:spPr>
    <cs:defRPr sz="900" kern="1200"/>
  </cs:chartArea>
  <cs:dataLabel>
    <cs:lnRef idx="0"/>
    <cs:fillRef idx="0"/>
    <cs:effectRef idx="0"/>
    <cs:fontRef idx="minor">
      <a:schemeClr val="tx2"/>
    </cs:fontRef>
    <cs:defRPr sz="900" kern="1200"/>
  </cs:dataLabel>
  <cs:dataLabelCallout>
    <cs:lnRef idx="0"/>
    <cs:fillRef idx="0"/>
    <cs:effectRef idx="0"/>
    <cs:fontRef idx="minor">
      <a:schemeClr val="dk2">
        <a:lumMod val="7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3">
      <cs:styleClr val="auto"/>
    </cs:fillRef>
    <cs:effectRef idx="2"/>
    <cs:fontRef idx="minor">
      <a:schemeClr val="tx2"/>
    </cs:fontRef>
  </cs:dataPoint>
  <cs:dataPoint3D>
    <cs:lnRef idx="0"/>
    <cs:fillRef idx="3">
      <cs:styleClr val="auto"/>
    </cs:fillRef>
    <cs:effectRef idx="2"/>
    <cs:fontRef idx="minor">
      <a:schemeClr val="tx2"/>
    </cs:fontRef>
  </cs:dataPoint3D>
  <cs:dataPointLine>
    <cs:lnRef idx="0">
      <cs:styleClr val="auto"/>
    </cs:lnRef>
    <cs:fillRef idx="3"/>
    <cs:effectRef idx="2"/>
    <cs:fontRef idx="minor">
      <a:schemeClr val="tx2"/>
    </cs:fontRef>
    <cs:spPr>
      <a:ln w="31750" cap="rnd">
        <a:solidFill>
          <a:schemeClr val="phClr"/>
        </a:solidFill>
        <a:round/>
      </a:ln>
    </cs:spPr>
  </cs:dataPointLine>
  <cs:dataPointMarker>
    <cs:lnRef idx="0"/>
    <cs:fillRef idx="3">
      <cs:styleClr val="auto"/>
    </cs:fillRef>
    <cs:effectRef idx="2"/>
    <cs:fontRef idx="minor">
      <a:schemeClr val="tx2"/>
    </cs:fontRef>
    <cs:spPr>
      <a:ln w="12700">
        <a:solidFill>
          <a:schemeClr val="lt2"/>
        </a:solidFill>
        <a:round/>
      </a:ln>
    </cs:spPr>
  </cs:dataPointMarker>
  <cs:dataPointMarkerLayout symbol="circle" size="6"/>
  <cs:dataPointWireframe>
    <cs:lnRef idx="0">
      <cs:styleClr val="auto"/>
    </cs:lnRef>
    <cs:fillRef idx="3"/>
    <cs:effectRef idx="2"/>
    <cs:fontRef idx="minor">
      <a:schemeClr val="tx2"/>
    </cs:fontRef>
    <cs:spPr>
      <a:ln w="9525" cap="rnd">
        <a:solidFill>
          <a:schemeClr val="phClr"/>
        </a:solidFill>
        <a:round/>
      </a:ln>
    </cs:spPr>
  </cs:dataPointWireframe>
  <cs:dataTable>
    <cs:lnRef idx="0"/>
    <cs:fillRef idx="0"/>
    <cs:effectRef idx="0"/>
    <cs:fontRef idx="minor">
      <a:schemeClr val="tx2"/>
    </cs:fontRef>
    <cs:spPr>
      <a:ln w="9525">
        <a:solidFill>
          <a:schemeClr val="tx2">
            <a:lumMod val="15000"/>
            <a:lumOff val="85000"/>
          </a:schemeClr>
        </a:solidFill>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2"/>
    </cs:fontRef>
    <cs:spPr>
      <a:ln w="9525">
        <a:solidFill>
          <a:schemeClr val="tx2">
            <a:lumMod val="60000"/>
            <a:lumOff val="40000"/>
          </a:schemeClr>
        </a:solidFill>
        <a:prstDash val="dash"/>
      </a:ln>
    </cs:spPr>
  </cs:dropLine>
  <cs:errorBar>
    <cs:lnRef idx="0"/>
    <cs:fillRef idx="0"/>
    <cs:effectRef idx="0"/>
    <cs:fontRef idx="minor">
      <a:schemeClr val="tx2"/>
    </cs:fontRef>
    <cs:spPr>
      <a:ln w="9525">
        <a:solidFill>
          <a:schemeClr val="tx2">
            <a:lumMod val="75000"/>
          </a:schemeClr>
        </a:solidFill>
        <a:round/>
      </a:ln>
    </cs:spPr>
  </cs:errorBar>
  <cs:floor>
    <cs:lnRef idx="0"/>
    <cs:fillRef idx="0"/>
    <cs:effectRef idx="0"/>
    <cs:fontRef idx="minor">
      <a:schemeClr val="tx2"/>
    </cs:fontRef>
  </cs:floor>
  <cs:gridlineMajor>
    <cs:lnRef idx="0"/>
    <cs:fillRef idx="0"/>
    <cs:effectRef idx="0"/>
    <cs:fontRef idx="minor">
      <a:schemeClr val="tx2"/>
    </cs:fontRef>
    <cs:spPr>
      <a:ln w="9525" cap="flat" cmpd="sng" algn="ctr">
        <a:solidFill>
          <a:schemeClr val="tx2">
            <a:lumMod val="15000"/>
            <a:lumOff val="85000"/>
          </a:schemeClr>
        </a:solidFill>
        <a:round/>
      </a:ln>
    </cs:spPr>
  </cs:gridlineMajor>
  <cs:gridlineMinor>
    <cs:lnRef idx="0"/>
    <cs:fillRef idx="0"/>
    <cs:effectRef idx="0"/>
    <cs:fontRef idx="minor">
      <a:schemeClr val="tx2"/>
    </cs:fontRef>
    <cs:spPr>
      <a:ln>
        <a:solidFill>
          <a:schemeClr val="tx2">
            <a:lumMod val="5000"/>
            <a:lumOff val="95000"/>
          </a:schemeClr>
        </a:solidFill>
      </a:ln>
    </cs:spPr>
  </cs:gridlineMinor>
  <cs:hiLoLine>
    <cs:lnRef idx="0"/>
    <cs:fillRef idx="0"/>
    <cs:effectRef idx="0"/>
    <cs:fontRef idx="minor">
      <a:schemeClr val="tx2"/>
    </cs:fontRef>
    <cs:spPr>
      <a:ln w="9525">
        <a:solidFill>
          <a:schemeClr val="tx2">
            <a:lumMod val="60000"/>
            <a:lumOff val="40000"/>
          </a:schemeClr>
        </a:solidFill>
        <a:prstDash val="dash"/>
      </a:ln>
    </cs:spPr>
  </cs:hiLoLine>
  <cs:leaderLine>
    <cs:lnRef idx="0"/>
    <cs:fillRef idx="0"/>
    <cs:effectRef idx="0"/>
    <cs:fontRef idx="minor">
      <a:schemeClr val="tx2"/>
    </cs:fontRef>
    <cs:spPr>
      <a:ln w="9525">
        <a:solidFill>
          <a:schemeClr val="tx2">
            <a:lumMod val="35000"/>
            <a:lumOff val="65000"/>
          </a:schemeClr>
        </a:solidFill>
      </a:ln>
    </cs:spPr>
  </cs:leaderLine>
  <cs:legend>
    <cs:lnRef idx="0"/>
    <cs:fillRef idx="0"/>
    <cs:effectRef idx="0"/>
    <cs:fontRef idx="minor">
      <a:schemeClr val="tx2"/>
    </cs:fontRef>
    <cs:defRPr sz="900" kern="1200"/>
  </cs:legend>
  <cs:plotArea>
    <cs:lnRef idx="0"/>
    <cs:fillRef idx="0"/>
    <cs:effectRef idx="0"/>
    <cs:fontRef idx="minor">
      <a:schemeClr val="tx2"/>
    </cs:fontRef>
  </cs:plotArea>
  <cs:plotArea3D>
    <cs:lnRef idx="0"/>
    <cs:fillRef idx="0"/>
    <cs:effectRef idx="0"/>
    <cs:fontRef idx="minor">
      <a:schemeClr val="tx2"/>
    </cs:fontRef>
  </cs:plotArea3D>
  <cs:seriesAxis>
    <cs:lnRef idx="0"/>
    <cs:fillRef idx="0"/>
    <cs:effectRef idx="0"/>
    <cs:fontRef idx="minor">
      <a:schemeClr val="tx2"/>
    </cs:fontRef>
    <cs:spPr>
      <a:ln w="9525" cap="flat" cmpd="sng" algn="ctr">
        <a:solidFill>
          <a:schemeClr val="tx2">
            <a:lumMod val="15000"/>
            <a:lumOff val="85000"/>
          </a:schemeClr>
        </a:solidFill>
        <a:round/>
      </a:ln>
    </cs:spPr>
    <cs:defRPr sz="900" kern="1200"/>
  </cs:seriesAxis>
  <cs:seriesLine>
    <cs:lnRef idx="0"/>
    <cs:fillRef idx="0"/>
    <cs:effectRef idx="0"/>
    <cs:fontRef idx="minor">
      <a:schemeClr val="tx2"/>
    </cs:fontRef>
    <cs:spPr>
      <a:ln w="9525">
        <a:solidFill>
          <a:schemeClr val="tx2">
            <a:lumMod val="60000"/>
            <a:lumOff val="40000"/>
          </a:schemeClr>
        </a:solidFill>
        <a:prstDash val="dash"/>
      </a:ln>
    </cs:spPr>
  </cs:seriesLine>
  <cs:title>
    <cs:lnRef idx="0"/>
    <cs:fillRef idx="0"/>
    <cs:effectRef idx="0"/>
    <cs:fontRef idx="minor">
      <a:schemeClr val="tx2"/>
    </cs:fontRef>
    <cs:defRPr sz="1600" b="1" kern="1200"/>
  </cs:title>
  <cs:trendline>
    <cs:lnRef idx="0">
      <cs:styleClr val="auto"/>
    </cs:lnRef>
    <cs:fillRef idx="0"/>
    <cs:effectRef idx="0"/>
    <cs:fontRef idx="minor">
      <a:schemeClr val="tx2"/>
    </cs:fontRef>
    <cs:spPr>
      <a:ln w="19050" cap="rnd">
        <a:solidFill>
          <a:schemeClr val="phClr"/>
        </a:solidFill>
        <a:prstDash val="sysDash"/>
      </a:ln>
    </cs:spPr>
  </cs:trendline>
  <cs:trendlineLabel>
    <cs:lnRef idx="0"/>
    <cs:fillRef idx="0"/>
    <cs:effectRef idx="0"/>
    <cs:fontRef idx="minor">
      <a:schemeClr val="tx2"/>
    </cs:fontRef>
    <cs:defRPr sz="900" kern="1200"/>
  </cs:trendlineLabel>
  <cs:upBar>
    <cs:lnRef idx="0"/>
    <cs:fillRef idx="0"/>
    <cs:effectRef idx="0"/>
    <cs:fontRef idx="minor">
      <a:schemeClr val="tx2"/>
    </cs:fontRef>
    <cs:spPr>
      <a:solidFill>
        <a:schemeClr val="lt1"/>
      </a:solidFill>
      <a:ln w="9525">
        <a:solidFill>
          <a:schemeClr val="tx1">
            <a:lumMod val="15000"/>
            <a:lumOff val="85000"/>
          </a:schemeClr>
        </a:solidFill>
      </a:ln>
    </cs:spPr>
  </cs:upBar>
  <cs:valueAxis>
    <cs:lnRef idx="0"/>
    <cs:fillRef idx="0"/>
    <cs:effectRef idx="0"/>
    <cs:fontRef idx="minor">
      <a:schemeClr val="tx2"/>
    </cs:fontRef>
    <cs:defRPr sz="900" kern="1200"/>
  </cs:valueAxis>
  <cs:wall>
    <cs:lnRef idx="0"/>
    <cs:fillRef idx="0"/>
    <cs:effectRef idx="0"/>
    <cs:fontRef idx="minor">
      <a:schemeClr val="tx2"/>
    </cs:fontRef>
  </cs:wall>
</cs:chartStyle>
</file>

<file path=xl/charts/style4.xml><?xml version="1.0" encoding="utf-8"?>
<cs:chartStyle xmlns:cs="http://schemas.microsoft.com/office/drawing/2012/chartStyle" xmlns:a="http://schemas.openxmlformats.org/drawingml/2006/main" id="216">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5.xml><?xml version="1.0" encoding="utf-8"?>
<cs:chartStyle xmlns:cs="http://schemas.microsoft.com/office/drawing/2012/chartStyle" xmlns:a="http://schemas.openxmlformats.org/drawingml/2006/main" id="29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6.xml><?xml version="1.0" encoding="utf-8"?>
<cs:chartStyle xmlns:cs="http://schemas.microsoft.com/office/drawing/2012/chartStyle" xmlns:a="http://schemas.openxmlformats.org/drawingml/2006/main" id="29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7.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8.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9.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10.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11.xml><?xml version="1.0" encoding="utf-8"?>
<cs:chartStyle xmlns:cs="http://schemas.microsoft.com/office/drawing/2012/chartStyle" xmlns:a="http://schemas.openxmlformats.org/drawingml/2006/main" id="29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12.xml><?xml version="1.0" encoding="utf-8"?>
<cs:chartStyle xmlns:cs="http://schemas.microsoft.com/office/drawing/2012/chartStyle" xmlns:a="http://schemas.openxmlformats.org/drawingml/2006/main" id="29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13.xml><?xml version="1.0" encoding="utf-8"?>
<cs:chartStyle xmlns:cs="http://schemas.microsoft.com/office/drawing/2012/chartStyle" xmlns:a="http://schemas.openxmlformats.org/drawingml/2006/main" id="216">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14.xml><?xml version="1.0" encoding="utf-8"?>
<cs:chartStyle xmlns:cs="http://schemas.microsoft.com/office/drawing/2012/chartStyle" xmlns:a="http://schemas.openxmlformats.org/drawingml/2006/main" id="29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15.xml><?xml version="1.0" encoding="utf-8"?>
<cs:chartStyle xmlns:cs="http://schemas.microsoft.com/office/drawing/2012/chartStyle" xmlns:a="http://schemas.openxmlformats.org/drawingml/2006/main" id="29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2" Type="http://schemas.openxmlformats.org/officeDocument/2006/relationships/image" Target="../media/image1.png"/><Relationship Id="rId1" Type="http://schemas.openxmlformats.org/officeDocument/2006/relationships/chart" Target="../charts/chart1.xml"/></Relationships>
</file>

<file path=xl/drawings/_rels/drawing4.xml.rels><?xml version="1.0" encoding="UTF-8" standalone="yes"?>
<Relationships xmlns="http://schemas.openxmlformats.org/package/2006/relationships"><Relationship Id="rId2" Type="http://schemas.openxmlformats.org/officeDocument/2006/relationships/chart" Target="../charts/chart2.xml"/><Relationship Id="rId1" Type="http://schemas.openxmlformats.org/officeDocument/2006/relationships/image" Target="../media/image1.png"/></Relationships>
</file>

<file path=xl/drawings/_rels/drawing5.xml.rels><?xml version="1.0" encoding="UTF-8" standalone="yes"?>
<Relationships xmlns="http://schemas.openxmlformats.org/package/2006/relationships"><Relationship Id="rId2" Type="http://schemas.openxmlformats.org/officeDocument/2006/relationships/chart" Target="../charts/chart3.xml"/><Relationship Id="rId1" Type="http://schemas.openxmlformats.org/officeDocument/2006/relationships/image" Target="../media/image1.png"/></Relationships>
</file>

<file path=xl/drawings/_rels/drawing6.xml.rels><?xml version="1.0" encoding="UTF-8" standalone="yes"?>
<Relationships xmlns="http://schemas.openxmlformats.org/package/2006/relationships"><Relationship Id="rId1" Type="http://schemas.openxmlformats.org/officeDocument/2006/relationships/image" Target="../media/image1.png"/></Relationships>
</file>

<file path=xl/drawings/_rels/drawing7.xml.rels><?xml version="1.0" encoding="UTF-8" standalone="yes"?>
<Relationships xmlns="http://schemas.openxmlformats.org/package/2006/relationships"><Relationship Id="rId1" Type="http://schemas.openxmlformats.org/officeDocument/2006/relationships/image" Target="../media/image1.png"/></Relationships>
</file>

<file path=xl/drawings/_rels/drawing8.xml.rels><?xml version="1.0" encoding="UTF-8" standalone="yes"?>
<Relationships xmlns="http://schemas.openxmlformats.org/package/2006/relationships"><Relationship Id="rId1" Type="http://schemas.openxmlformats.org/officeDocument/2006/relationships/image" Target="../media/image1.png"/></Relationships>
</file>

<file path=xl/drawings/_rels/drawing9.xml.rels><?xml version="1.0" encoding="UTF-8" standalone="yes"?>
<Relationships xmlns="http://schemas.openxmlformats.org/package/2006/relationships"><Relationship Id="rId1" Type="http://schemas.openxmlformats.org/officeDocument/2006/relationships/image" Target="../media/image1.png"/></Relationships>
</file>

<file path=xl/drawings/_rels/drawing10.xml.rels><?xml version="1.0" encoding="UTF-8" standalone="yes"?>
<Relationships xmlns="http://schemas.openxmlformats.org/package/2006/relationships"><Relationship Id="rId1" Type="http://schemas.openxmlformats.org/officeDocument/2006/relationships/image" Target="../media/image1.png"/></Relationships>
</file>

<file path=xl/drawings/_rels/drawing11.xml.rels><?xml version="1.0" encoding="UTF-8" standalone="yes"?>
<Relationships xmlns="http://schemas.openxmlformats.org/package/2006/relationships"><Relationship Id="rId1" Type="http://schemas.openxmlformats.org/officeDocument/2006/relationships/image" Target="../media/image1.png"/></Relationships>
</file>

<file path=xl/drawings/_rels/drawing12.xml.rels><?xml version="1.0" encoding="UTF-8" standalone="yes"?>
<Relationships xmlns="http://schemas.openxmlformats.org/package/2006/relationships"><Relationship Id="rId1" Type="http://schemas.openxmlformats.org/officeDocument/2006/relationships/image" Target="../media/image1.png"/></Relationships>
</file>

<file path=xl/drawings/_rels/drawing13.xml.rels><?xml version="1.0" encoding="UTF-8" standalone="yes"?>
<Relationships xmlns="http://schemas.openxmlformats.org/package/2006/relationships"><Relationship Id="rId1" Type="http://schemas.openxmlformats.org/officeDocument/2006/relationships/image" Target="../media/image1.png"/></Relationships>
</file>

<file path=xl/drawings/_rels/drawing14.xml.rels><?xml version="1.0" encoding="UTF-8" standalone="yes"?>
<Relationships xmlns="http://schemas.openxmlformats.org/package/2006/relationships"><Relationship Id="rId1" Type="http://schemas.openxmlformats.org/officeDocument/2006/relationships/image" Target="../media/image1.png"/></Relationships>
</file>

<file path=xl/drawings/_rels/drawing15.xml.rels><?xml version="1.0" encoding="UTF-8" standalone="yes"?>
<Relationships xmlns="http://schemas.openxmlformats.org/package/2006/relationships"><Relationship Id="rId1" Type="http://schemas.openxmlformats.org/officeDocument/2006/relationships/image" Target="../media/image1.png"/></Relationships>
</file>

<file path=xl/drawings/_rels/drawing16.xml.rels><?xml version="1.0" encoding="UTF-8" standalone="yes"?>
<Relationships xmlns="http://schemas.openxmlformats.org/package/2006/relationships"><Relationship Id="rId1" Type="http://schemas.openxmlformats.org/officeDocument/2006/relationships/image" Target="../media/image1.png"/></Relationships>
</file>

<file path=xl/drawings/_rels/drawing17.xml.rels><?xml version="1.0" encoding="UTF-8" standalone="yes"?>
<Relationships xmlns="http://schemas.openxmlformats.org/package/2006/relationships"><Relationship Id="rId1" Type="http://schemas.openxmlformats.org/officeDocument/2006/relationships/image" Target="../media/image1.png"/></Relationships>
</file>

<file path=xl/drawings/_rels/drawing18.xml.rels><?xml version="1.0" encoding="UTF-8" standalone="yes"?>
<Relationships xmlns="http://schemas.openxmlformats.org/package/2006/relationships"><Relationship Id="rId1" Type="http://schemas.openxmlformats.org/officeDocument/2006/relationships/image" Target="../media/image1.png"/></Relationships>
</file>

<file path=xl/drawings/_rels/drawing19.xml.rels><?xml version="1.0" encoding="UTF-8" standalone="yes"?>
<Relationships xmlns="http://schemas.openxmlformats.org/package/2006/relationships"><Relationship Id="rId1" Type="http://schemas.openxmlformats.org/officeDocument/2006/relationships/image" Target="../media/image1.png"/></Relationships>
</file>

<file path=xl/drawings/_rels/drawing20.xml.rels><?xml version="1.0" encoding="UTF-8" standalone="yes"?>
<Relationships xmlns="http://schemas.openxmlformats.org/package/2006/relationships"><Relationship Id="rId1" Type="http://schemas.openxmlformats.org/officeDocument/2006/relationships/image" Target="../media/image1.png"/></Relationships>
</file>

<file path=xl/drawings/_rels/drawing2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2.xml.rels><?xml version="1.0" encoding="UTF-8" standalone="yes"?>
<Relationships xmlns="http://schemas.openxmlformats.org/package/2006/relationships"><Relationship Id="rId1" Type="http://schemas.openxmlformats.org/officeDocument/2006/relationships/image" Target="../media/image1.png"/></Relationships>
</file>

<file path=xl/drawings/_rels/drawing23.xml.rels><?xml version="1.0" encoding="UTF-8" standalone="yes"?>
<Relationships xmlns="http://schemas.openxmlformats.org/package/2006/relationships"><Relationship Id="rId2" Type="http://schemas.openxmlformats.org/officeDocument/2006/relationships/image" Target="../media/image1.png"/><Relationship Id="rId1" Type="http://schemas.openxmlformats.org/officeDocument/2006/relationships/chart" Target="../charts/chart4.xml"/></Relationships>
</file>

<file path=xl/drawings/_rels/drawing24.xml.rels><?xml version="1.0" encoding="UTF-8" standalone="yes"?>
<Relationships xmlns="http://schemas.openxmlformats.org/package/2006/relationships"><Relationship Id="rId2" Type="http://schemas.openxmlformats.org/officeDocument/2006/relationships/image" Target="../media/image1.png"/><Relationship Id="rId1" Type="http://schemas.openxmlformats.org/officeDocument/2006/relationships/chart" Target="../charts/chart5.xml"/></Relationships>
</file>

<file path=xl/drawings/_rels/drawing25.xml.rels><?xml version="1.0" encoding="UTF-8" standalone="yes"?>
<Relationships xmlns="http://schemas.openxmlformats.org/package/2006/relationships"><Relationship Id="rId2" Type="http://schemas.openxmlformats.org/officeDocument/2006/relationships/chart" Target="../charts/chart6.xml"/><Relationship Id="rId1" Type="http://schemas.openxmlformats.org/officeDocument/2006/relationships/image" Target="../media/image1.png"/></Relationships>
</file>

<file path=xl/drawings/_rels/drawing26.xml.rels><?xml version="1.0" encoding="UTF-8" standalone="yes"?>
<Relationships xmlns="http://schemas.openxmlformats.org/package/2006/relationships"><Relationship Id="rId2" Type="http://schemas.openxmlformats.org/officeDocument/2006/relationships/image" Target="../media/image1.png"/><Relationship Id="rId1" Type="http://schemas.openxmlformats.org/officeDocument/2006/relationships/chart" Target="../charts/chart7.xml"/></Relationships>
</file>

<file path=xl/drawings/_rels/drawing27.xml.rels><?xml version="1.0" encoding="UTF-8" standalone="yes"?>
<Relationships xmlns="http://schemas.openxmlformats.org/package/2006/relationships"><Relationship Id="rId2" Type="http://schemas.openxmlformats.org/officeDocument/2006/relationships/image" Target="../media/image1.png"/><Relationship Id="rId1" Type="http://schemas.openxmlformats.org/officeDocument/2006/relationships/chart" Target="../charts/chart8.xml"/></Relationships>
</file>

<file path=xl/drawings/_rels/drawing28.xml.rels><?xml version="1.0" encoding="UTF-8" standalone="yes"?>
<Relationships xmlns="http://schemas.openxmlformats.org/package/2006/relationships"><Relationship Id="rId2" Type="http://schemas.openxmlformats.org/officeDocument/2006/relationships/image" Target="../media/image1.png"/><Relationship Id="rId1" Type="http://schemas.openxmlformats.org/officeDocument/2006/relationships/chart" Target="../charts/chart9.xml"/></Relationships>
</file>

<file path=xl/drawings/_rels/drawing29.xml.rels><?xml version="1.0" encoding="UTF-8" standalone="yes"?>
<Relationships xmlns="http://schemas.openxmlformats.org/package/2006/relationships"><Relationship Id="rId2" Type="http://schemas.openxmlformats.org/officeDocument/2006/relationships/image" Target="../media/image1.png"/><Relationship Id="rId1" Type="http://schemas.openxmlformats.org/officeDocument/2006/relationships/chart" Target="../charts/chart10.xml"/></Relationships>
</file>

<file path=xl/drawings/_rels/drawing30.xml.rels><?xml version="1.0" encoding="UTF-8" standalone="yes"?>
<Relationships xmlns="http://schemas.openxmlformats.org/package/2006/relationships"><Relationship Id="rId2" Type="http://schemas.openxmlformats.org/officeDocument/2006/relationships/chart" Target="../charts/chart11.xml"/><Relationship Id="rId1" Type="http://schemas.openxmlformats.org/officeDocument/2006/relationships/image" Target="../media/image1.png"/></Relationships>
</file>

<file path=xl/drawings/_rels/drawing31.xml.rels><?xml version="1.0" encoding="UTF-8" standalone="yes"?>
<Relationships xmlns="http://schemas.openxmlformats.org/package/2006/relationships"><Relationship Id="rId2" Type="http://schemas.openxmlformats.org/officeDocument/2006/relationships/chart" Target="../charts/chart12.xml"/><Relationship Id="rId1" Type="http://schemas.openxmlformats.org/officeDocument/2006/relationships/image" Target="../media/image1.png"/></Relationships>
</file>

<file path=xl/drawings/_rels/drawing32.xml.rels><?xml version="1.0" encoding="UTF-8" standalone="yes"?>
<Relationships xmlns="http://schemas.openxmlformats.org/package/2006/relationships"><Relationship Id="rId2" Type="http://schemas.openxmlformats.org/officeDocument/2006/relationships/image" Target="../media/image1.png"/><Relationship Id="rId1" Type="http://schemas.openxmlformats.org/officeDocument/2006/relationships/chart" Target="../charts/chart13.xml"/></Relationships>
</file>

<file path=xl/drawings/_rels/drawing33.xml.rels><?xml version="1.0" encoding="UTF-8" standalone="yes"?>
<Relationships xmlns="http://schemas.openxmlformats.org/package/2006/relationships"><Relationship Id="rId1" Type="http://schemas.openxmlformats.org/officeDocument/2006/relationships/image" Target="../media/image1.png"/></Relationships>
</file>

<file path=xl/drawings/_rels/drawing34.xml.rels><?xml version="1.0" encoding="UTF-8" standalone="yes"?>
<Relationships xmlns="http://schemas.openxmlformats.org/package/2006/relationships"><Relationship Id="rId1" Type="http://schemas.openxmlformats.org/officeDocument/2006/relationships/image" Target="../media/image1.png"/></Relationships>
</file>

<file path=xl/drawings/_rels/drawing35.xml.rels><?xml version="1.0" encoding="UTF-8" standalone="yes"?>
<Relationships xmlns="http://schemas.openxmlformats.org/package/2006/relationships"><Relationship Id="rId1" Type="http://schemas.openxmlformats.org/officeDocument/2006/relationships/image" Target="../media/image2.jpeg"/></Relationships>
</file>

<file path=xl/drawings/_rels/drawing36.xml.rels><?xml version="1.0" encoding="UTF-8" standalone="yes"?>
<Relationships xmlns="http://schemas.openxmlformats.org/package/2006/relationships"><Relationship Id="rId2" Type="http://schemas.openxmlformats.org/officeDocument/2006/relationships/chart" Target="../charts/chart14.xml"/><Relationship Id="rId1" Type="http://schemas.openxmlformats.org/officeDocument/2006/relationships/image" Target="../media/image1.png"/></Relationships>
</file>

<file path=xl/drawings/_rels/drawing37.xml.rels><?xml version="1.0" encoding="UTF-8" standalone="yes"?>
<Relationships xmlns="http://schemas.openxmlformats.org/package/2006/relationships"><Relationship Id="rId2" Type="http://schemas.openxmlformats.org/officeDocument/2006/relationships/image" Target="../media/image1.png"/><Relationship Id="rId1" Type="http://schemas.openxmlformats.org/officeDocument/2006/relationships/chart" Target="../charts/chart15.xml"/></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2</xdr:col>
      <xdr:colOff>1001489</xdr:colOff>
      <xdr:row>6</xdr:row>
      <xdr:rowOff>450</xdr:rowOff>
    </xdr:to>
    <xdr:pic>
      <xdr:nvPicPr>
        <xdr:cNvPr id="2" name="Imagen 1"/>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0" y="0"/>
          <a:ext cx="2201639" cy="972000"/>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1</xdr:colOff>
      <xdr:row>0</xdr:row>
      <xdr:rowOff>0</xdr:rowOff>
    </xdr:from>
    <xdr:to>
      <xdr:col>2</xdr:col>
      <xdr:colOff>334740</xdr:colOff>
      <xdr:row>6</xdr:row>
      <xdr:rowOff>450</xdr:rowOff>
    </xdr:to>
    <xdr:pic>
      <xdr:nvPicPr>
        <xdr:cNvPr id="2" name="Imagen 1"/>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1" y="0"/>
          <a:ext cx="2201639" cy="972000"/>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xdr:from>
      <xdr:col>1</xdr:col>
      <xdr:colOff>6351</xdr:colOff>
      <xdr:row>10</xdr:row>
      <xdr:rowOff>12700</xdr:rowOff>
    </xdr:from>
    <xdr:to>
      <xdr:col>11</xdr:col>
      <xdr:colOff>742951</xdr:colOff>
      <xdr:row>38</xdr:row>
      <xdr:rowOff>155576</xdr:rowOff>
    </xdr:to>
    <xdr:graphicFrame macro="">
      <xdr:nvGraphicFramePr>
        <xdr:cNvPr id="2" name="Gráfico 1"/>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editAs="oneCell">
    <xdr:from>
      <xdr:col>0</xdr:col>
      <xdr:colOff>0</xdr:colOff>
      <xdr:row>0</xdr:row>
      <xdr:rowOff>0</xdr:rowOff>
    </xdr:from>
    <xdr:to>
      <xdr:col>3</xdr:col>
      <xdr:colOff>296639</xdr:colOff>
      <xdr:row>6</xdr:row>
      <xdr:rowOff>450</xdr:rowOff>
    </xdr:to>
    <xdr:pic>
      <xdr:nvPicPr>
        <xdr:cNvPr id="3" name="Imagen 2"/>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0" y="0"/>
          <a:ext cx="2201639" cy="972000"/>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3</xdr:col>
      <xdr:colOff>201389</xdr:colOff>
      <xdr:row>6</xdr:row>
      <xdr:rowOff>450</xdr:rowOff>
    </xdr:to>
    <xdr:pic>
      <xdr:nvPicPr>
        <xdr:cNvPr id="4" name="Imagen 3"/>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0" y="0"/>
          <a:ext cx="2201639" cy="972000"/>
        </a:xfrm>
        <a:prstGeom prst="rect">
          <a:avLst/>
        </a:prstGeom>
      </xdr:spPr>
    </xdr:pic>
    <xdr:clientData/>
  </xdr:twoCellAnchor>
  <xdr:twoCellAnchor>
    <xdr:from>
      <xdr:col>0</xdr:col>
      <xdr:colOff>380999</xdr:colOff>
      <xdr:row>9</xdr:row>
      <xdr:rowOff>152400</xdr:rowOff>
    </xdr:from>
    <xdr:to>
      <xdr:col>11</xdr:col>
      <xdr:colOff>752474</xdr:colOff>
      <xdr:row>33</xdr:row>
      <xdr:rowOff>9525</xdr:rowOff>
    </xdr:to>
    <xdr:graphicFrame macro="">
      <xdr:nvGraphicFramePr>
        <xdr:cNvPr id="5" name="Gráfico 4"/>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wsDr>
</file>

<file path=xl/drawings/drawing5.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3</xdr:col>
      <xdr:colOff>296639</xdr:colOff>
      <xdr:row>6</xdr:row>
      <xdr:rowOff>450</xdr:rowOff>
    </xdr:to>
    <xdr:pic>
      <xdr:nvPicPr>
        <xdr:cNvPr id="2" name="Imagen 1"/>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0" y="0"/>
          <a:ext cx="2201639" cy="972000"/>
        </a:xfrm>
        <a:prstGeom prst="rect">
          <a:avLst/>
        </a:prstGeom>
      </xdr:spPr>
    </xdr:pic>
    <xdr:clientData/>
  </xdr:twoCellAnchor>
  <xdr:twoCellAnchor>
    <xdr:from>
      <xdr:col>1</xdr:col>
      <xdr:colOff>9525</xdr:colOff>
      <xdr:row>9</xdr:row>
      <xdr:rowOff>152400</xdr:rowOff>
    </xdr:from>
    <xdr:to>
      <xdr:col>11</xdr:col>
      <xdr:colOff>704850</xdr:colOff>
      <xdr:row>33</xdr:row>
      <xdr:rowOff>9525</xdr:rowOff>
    </xdr:to>
    <xdr:graphicFrame macro="">
      <xdr:nvGraphicFramePr>
        <xdr:cNvPr id="4" name="Gráfico 3"/>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wsDr>
</file>

<file path=xl/drawings/drawing6.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2</xdr:col>
      <xdr:colOff>334739</xdr:colOff>
      <xdr:row>6</xdr:row>
      <xdr:rowOff>450</xdr:rowOff>
    </xdr:to>
    <xdr:pic>
      <xdr:nvPicPr>
        <xdr:cNvPr id="2" name="Imagen 1"/>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0" y="0"/>
          <a:ext cx="2201639" cy="972000"/>
        </a:xfrm>
        <a:prstGeom prst="rect">
          <a:avLst/>
        </a:prstGeom>
      </xdr:spPr>
    </xdr:pic>
    <xdr:clientData/>
  </xdr:twoCellAnchor>
</xdr:wsDr>
</file>

<file path=xl/drawings/drawing7.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3</xdr:col>
      <xdr:colOff>391889</xdr:colOff>
      <xdr:row>6</xdr:row>
      <xdr:rowOff>450</xdr:rowOff>
    </xdr:to>
    <xdr:pic>
      <xdr:nvPicPr>
        <xdr:cNvPr id="3" name="Imagen 2"/>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0" y="0"/>
          <a:ext cx="2201639" cy="972000"/>
        </a:xfrm>
        <a:prstGeom prst="rect">
          <a:avLst/>
        </a:prstGeom>
      </xdr:spPr>
    </xdr:pic>
    <xdr:clientData/>
  </xdr:twoCellAnchor>
</xdr:wsDr>
</file>

<file path=xl/drawings/drawing8.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3</xdr:col>
      <xdr:colOff>391889</xdr:colOff>
      <xdr:row>6</xdr:row>
      <xdr:rowOff>450</xdr:rowOff>
    </xdr:to>
    <xdr:pic>
      <xdr:nvPicPr>
        <xdr:cNvPr id="2" name="Imagen 1"/>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0" y="0"/>
          <a:ext cx="2201639" cy="972000"/>
        </a:xfrm>
        <a:prstGeom prst="rect">
          <a:avLst/>
        </a:prstGeom>
      </xdr:spPr>
    </xdr:pic>
    <xdr:clientData/>
  </xdr:twoCellAnchor>
</xdr:wsDr>
</file>

<file path=xl/drawings/drawing9.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3</xdr:col>
      <xdr:colOff>384800</xdr:colOff>
      <xdr:row>6</xdr:row>
      <xdr:rowOff>450</xdr:rowOff>
    </xdr:to>
    <xdr:pic>
      <xdr:nvPicPr>
        <xdr:cNvPr id="2" name="Imagen 1"/>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0" y="0"/>
          <a:ext cx="2201639" cy="972000"/>
        </a:xfrm>
        <a:prstGeom prst="rect">
          <a:avLst/>
        </a:prstGeom>
      </xdr:spPr>
    </xdr:pic>
    <xdr:clientData/>
  </xdr:twoCellAnchor>
</xdr:wsDr>
</file>

<file path=xl/drawings/drawing10.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3</xdr:col>
      <xdr:colOff>277589</xdr:colOff>
      <xdr:row>6</xdr:row>
      <xdr:rowOff>450</xdr:rowOff>
    </xdr:to>
    <xdr:pic>
      <xdr:nvPicPr>
        <xdr:cNvPr id="2" name="Imagen 1"/>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0" y="0"/>
          <a:ext cx="2201639" cy="972000"/>
        </a:xfrm>
        <a:prstGeom prst="rect">
          <a:avLst/>
        </a:prstGeom>
      </xdr:spPr>
    </xdr:pic>
    <xdr:clientData/>
  </xdr:twoCellAnchor>
</xdr:wsDr>
</file>

<file path=xl/drawings/drawing1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2</xdr:col>
      <xdr:colOff>772889</xdr:colOff>
      <xdr:row>6</xdr:row>
      <xdr:rowOff>450</xdr:rowOff>
    </xdr:to>
    <xdr:pic>
      <xdr:nvPicPr>
        <xdr:cNvPr id="2" name="Imagen 1"/>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0" y="0"/>
          <a:ext cx="2201639" cy="972000"/>
        </a:xfrm>
        <a:prstGeom prst="rect">
          <a:avLst/>
        </a:prstGeom>
      </xdr:spPr>
    </xdr:pic>
    <xdr:clientData/>
  </xdr:twoCellAnchor>
</xdr:wsDr>
</file>

<file path=xl/drawings/drawing12.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2</xdr:col>
      <xdr:colOff>772889</xdr:colOff>
      <xdr:row>6</xdr:row>
      <xdr:rowOff>450</xdr:rowOff>
    </xdr:to>
    <xdr:pic>
      <xdr:nvPicPr>
        <xdr:cNvPr id="2" name="Imagen 1"/>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0" y="0"/>
          <a:ext cx="2201639" cy="972000"/>
        </a:xfrm>
        <a:prstGeom prst="rect">
          <a:avLst/>
        </a:prstGeom>
      </xdr:spPr>
    </xdr:pic>
    <xdr:clientData/>
  </xdr:twoCellAnchor>
</xdr:wsDr>
</file>

<file path=xl/drawings/drawing13.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2</xdr:col>
      <xdr:colOff>772889</xdr:colOff>
      <xdr:row>6</xdr:row>
      <xdr:rowOff>450</xdr:rowOff>
    </xdr:to>
    <xdr:pic>
      <xdr:nvPicPr>
        <xdr:cNvPr id="2" name="Imagen 1"/>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0" y="0"/>
          <a:ext cx="2201639" cy="972000"/>
        </a:xfrm>
        <a:prstGeom prst="rect">
          <a:avLst/>
        </a:prstGeom>
      </xdr:spPr>
    </xdr:pic>
    <xdr:clientData/>
  </xdr:twoCellAnchor>
</xdr:wsDr>
</file>

<file path=xl/drawings/drawing14.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2</xdr:col>
      <xdr:colOff>772889</xdr:colOff>
      <xdr:row>6</xdr:row>
      <xdr:rowOff>450</xdr:rowOff>
    </xdr:to>
    <xdr:pic>
      <xdr:nvPicPr>
        <xdr:cNvPr id="2" name="Imagen 1"/>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0" y="0"/>
          <a:ext cx="2201639" cy="972000"/>
        </a:xfrm>
        <a:prstGeom prst="rect">
          <a:avLst/>
        </a:prstGeom>
      </xdr:spPr>
    </xdr:pic>
    <xdr:clientData/>
  </xdr:twoCellAnchor>
</xdr:wsDr>
</file>

<file path=xl/drawings/drawing15.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3</xdr:col>
      <xdr:colOff>258539</xdr:colOff>
      <xdr:row>6</xdr:row>
      <xdr:rowOff>450</xdr:rowOff>
    </xdr:to>
    <xdr:pic>
      <xdr:nvPicPr>
        <xdr:cNvPr id="3" name="Imagen 2"/>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0" y="0"/>
          <a:ext cx="2201639" cy="972000"/>
        </a:xfrm>
        <a:prstGeom prst="rect">
          <a:avLst/>
        </a:prstGeom>
      </xdr:spPr>
    </xdr:pic>
    <xdr:clientData/>
  </xdr:twoCellAnchor>
</xdr:wsDr>
</file>

<file path=xl/drawings/drawing16.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3</xdr:col>
      <xdr:colOff>258539</xdr:colOff>
      <xdr:row>6</xdr:row>
      <xdr:rowOff>450</xdr:rowOff>
    </xdr:to>
    <xdr:pic>
      <xdr:nvPicPr>
        <xdr:cNvPr id="2" name="Imagen 1"/>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0" y="0"/>
          <a:ext cx="2201639" cy="972000"/>
        </a:xfrm>
        <a:prstGeom prst="rect">
          <a:avLst/>
        </a:prstGeom>
      </xdr:spPr>
    </xdr:pic>
    <xdr:clientData/>
  </xdr:twoCellAnchor>
</xdr:wsDr>
</file>

<file path=xl/drawings/drawing17.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3</xdr:col>
      <xdr:colOff>258539</xdr:colOff>
      <xdr:row>6</xdr:row>
      <xdr:rowOff>450</xdr:rowOff>
    </xdr:to>
    <xdr:pic>
      <xdr:nvPicPr>
        <xdr:cNvPr id="2" name="Imagen 1"/>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0" y="0"/>
          <a:ext cx="2201639" cy="972000"/>
        </a:xfrm>
        <a:prstGeom prst="rect">
          <a:avLst/>
        </a:prstGeom>
      </xdr:spPr>
    </xdr:pic>
    <xdr:clientData/>
  </xdr:twoCellAnchor>
</xdr:wsDr>
</file>

<file path=xl/drawings/drawing18.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3</xdr:col>
      <xdr:colOff>258539</xdr:colOff>
      <xdr:row>6</xdr:row>
      <xdr:rowOff>450</xdr:rowOff>
    </xdr:to>
    <xdr:pic>
      <xdr:nvPicPr>
        <xdr:cNvPr id="2" name="Imagen 1"/>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0" y="0"/>
          <a:ext cx="2201639" cy="972000"/>
        </a:xfrm>
        <a:prstGeom prst="rect">
          <a:avLst/>
        </a:prstGeom>
      </xdr:spPr>
    </xdr:pic>
    <xdr:clientData/>
  </xdr:twoCellAnchor>
</xdr:wsDr>
</file>

<file path=xl/drawings/drawing19.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3</xdr:col>
      <xdr:colOff>191864</xdr:colOff>
      <xdr:row>6</xdr:row>
      <xdr:rowOff>450</xdr:rowOff>
    </xdr:to>
    <xdr:pic>
      <xdr:nvPicPr>
        <xdr:cNvPr id="2" name="Imagen 1"/>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0" y="0"/>
          <a:ext cx="2201639" cy="972000"/>
        </a:xfrm>
        <a:prstGeom prst="rect">
          <a:avLst/>
        </a:prstGeom>
      </xdr:spPr>
    </xdr:pic>
    <xdr:clientData/>
  </xdr:twoCellAnchor>
</xdr:wsDr>
</file>

<file path=xl/drawings/drawing20.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3</xdr:col>
      <xdr:colOff>191864</xdr:colOff>
      <xdr:row>6</xdr:row>
      <xdr:rowOff>450</xdr:rowOff>
    </xdr:to>
    <xdr:pic>
      <xdr:nvPicPr>
        <xdr:cNvPr id="2" name="Imagen 1"/>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0" y="0"/>
          <a:ext cx="2201639" cy="972000"/>
        </a:xfrm>
        <a:prstGeom prst="rect">
          <a:avLst/>
        </a:prstGeom>
      </xdr:spPr>
    </xdr:pic>
    <xdr:clientData/>
  </xdr:twoCellAnchor>
</xdr:wsDr>
</file>

<file path=xl/drawings/drawing2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3</xdr:col>
      <xdr:colOff>191864</xdr:colOff>
      <xdr:row>6</xdr:row>
      <xdr:rowOff>450</xdr:rowOff>
    </xdr:to>
    <xdr:pic>
      <xdr:nvPicPr>
        <xdr:cNvPr id="2" name="Imagen 1"/>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0" y="0"/>
          <a:ext cx="2201639" cy="972000"/>
        </a:xfrm>
        <a:prstGeom prst="rect">
          <a:avLst/>
        </a:prstGeom>
      </xdr:spPr>
    </xdr:pic>
    <xdr:clientData/>
  </xdr:twoCellAnchor>
</xdr:wsDr>
</file>

<file path=xl/drawings/drawing22.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3</xdr:col>
      <xdr:colOff>191864</xdr:colOff>
      <xdr:row>6</xdr:row>
      <xdr:rowOff>450</xdr:rowOff>
    </xdr:to>
    <xdr:pic>
      <xdr:nvPicPr>
        <xdr:cNvPr id="2" name="Imagen 1"/>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0" y="0"/>
          <a:ext cx="2201639" cy="972000"/>
        </a:xfrm>
        <a:prstGeom prst="rect">
          <a:avLst/>
        </a:prstGeom>
      </xdr:spPr>
    </xdr:pic>
    <xdr:clientData/>
  </xdr:twoCellAnchor>
</xdr:wsDr>
</file>

<file path=xl/drawings/drawing23.xml><?xml version="1.0" encoding="utf-8"?>
<xdr:wsDr xmlns:xdr="http://schemas.openxmlformats.org/drawingml/2006/spreadsheetDrawing" xmlns:a="http://schemas.openxmlformats.org/drawingml/2006/main">
  <xdr:twoCellAnchor>
    <xdr:from>
      <xdr:col>1</xdr:col>
      <xdr:colOff>14286</xdr:colOff>
      <xdr:row>10</xdr:row>
      <xdr:rowOff>0</xdr:rowOff>
    </xdr:from>
    <xdr:to>
      <xdr:col>11</xdr:col>
      <xdr:colOff>714375</xdr:colOff>
      <xdr:row>49</xdr:row>
      <xdr:rowOff>9525</xdr:rowOff>
    </xdr:to>
    <xdr:graphicFrame macro="">
      <xdr:nvGraphicFramePr>
        <xdr:cNvPr id="2" name="Gráfico 1"/>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editAs="oneCell">
    <xdr:from>
      <xdr:col>0</xdr:col>
      <xdr:colOff>0</xdr:colOff>
      <xdr:row>0</xdr:row>
      <xdr:rowOff>0</xdr:rowOff>
    </xdr:from>
    <xdr:to>
      <xdr:col>3</xdr:col>
      <xdr:colOff>296639</xdr:colOff>
      <xdr:row>6</xdr:row>
      <xdr:rowOff>450</xdr:rowOff>
    </xdr:to>
    <xdr:pic>
      <xdr:nvPicPr>
        <xdr:cNvPr id="3" name="Imagen 2"/>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0" y="0"/>
          <a:ext cx="2201639" cy="972000"/>
        </a:xfrm>
        <a:prstGeom prst="rect">
          <a:avLst/>
        </a:prstGeom>
      </xdr:spPr>
    </xdr:pic>
    <xdr:clientData/>
  </xdr:twoCellAnchor>
</xdr:wsDr>
</file>

<file path=xl/drawings/drawing24.xml><?xml version="1.0" encoding="utf-8"?>
<xdr:wsDr xmlns:xdr="http://schemas.openxmlformats.org/drawingml/2006/spreadsheetDrawing" xmlns:a="http://schemas.openxmlformats.org/drawingml/2006/main">
  <xdr:twoCellAnchor>
    <xdr:from>
      <xdr:col>0</xdr:col>
      <xdr:colOff>371474</xdr:colOff>
      <xdr:row>10</xdr:row>
      <xdr:rowOff>9525</xdr:rowOff>
    </xdr:from>
    <xdr:to>
      <xdr:col>11</xdr:col>
      <xdr:colOff>733426</xdr:colOff>
      <xdr:row>37</xdr:row>
      <xdr:rowOff>0</xdr:rowOff>
    </xdr:to>
    <xdr:graphicFrame macro="">
      <xdr:nvGraphicFramePr>
        <xdr:cNvPr id="4" name="Gráfico 3"/>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editAs="oneCell">
    <xdr:from>
      <xdr:col>0</xdr:col>
      <xdr:colOff>0</xdr:colOff>
      <xdr:row>0</xdr:row>
      <xdr:rowOff>0</xdr:rowOff>
    </xdr:from>
    <xdr:to>
      <xdr:col>3</xdr:col>
      <xdr:colOff>296639</xdr:colOff>
      <xdr:row>6</xdr:row>
      <xdr:rowOff>450</xdr:rowOff>
    </xdr:to>
    <xdr:pic>
      <xdr:nvPicPr>
        <xdr:cNvPr id="5" name="Imagen 4"/>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0" y="0"/>
          <a:ext cx="2201639" cy="972000"/>
        </a:xfrm>
        <a:prstGeom prst="rect">
          <a:avLst/>
        </a:prstGeom>
      </xdr:spPr>
    </xdr:pic>
    <xdr:clientData/>
  </xdr:twoCellAnchor>
</xdr:wsDr>
</file>

<file path=xl/drawings/drawing25.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3</xdr:col>
      <xdr:colOff>283717</xdr:colOff>
      <xdr:row>6</xdr:row>
      <xdr:rowOff>7095</xdr:rowOff>
    </xdr:to>
    <xdr:pic>
      <xdr:nvPicPr>
        <xdr:cNvPr id="4" name="Imagen 3"/>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0" y="0"/>
          <a:ext cx="2191892" cy="978645"/>
        </a:xfrm>
        <a:prstGeom prst="rect">
          <a:avLst/>
        </a:prstGeom>
      </xdr:spPr>
    </xdr:pic>
    <xdr:clientData/>
  </xdr:twoCellAnchor>
  <xdr:twoCellAnchor>
    <xdr:from>
      <xdr:col>1</xdr:col>
      <xdr:colOff>1</xdr:colOff>
      <xdr:row>10</xdr:row>
      <xdr:rowOff>1</xdr:rowOff>
    </xdr:from>
    <xdr:to>
      <xdr:col>11</xdr:col>
      <xdr:colOff>723901</xdr:colOff>
      <xdr:row>35</xdr:row>
      <xdr:rowOff>133351</xdr:rowOff>
    </xdr:to>
    <xdr:graphicFrame macro="">
      <xdr:nvGraphicFramePr>
        <xdr:cNvPr id="5" name="Gráfico 4"/>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wsDr>
</file>

<file path=xl/drawings/drawing26.xml><?xml version="1.0" encoding="utf-8"?>
<xdr:wsDr xmlns:xdr="http://schemas.openxmlformats.org/drawingml/2006/spreadsheetDrawing" xmlns:a="http://schemas.openxmlformats.org/drawingml/2006/main">
  <xdr:twoCellAnchor>
    <xdr:from>
      <xdr:col>1</xdr:col>
      <xdr:colOff>0</xdr:colOff>
      <xdr:row>9</xdr:row>
      <xdr:rowOff>152400</xdr:rowOff>
    </xdr:from>
    <xdr:to>
      <xdr:col>11</xdr:col>
      <xdr:colOff>723900</xdr:colOff>
      <xdr:row>36</xdr:row>
      <xdr:rowOff>152400</xdr:rowOff>
    </xdr:to>
    <xdr:graphicFrame macro="">
      <xdr:nvGraphicFramePr>
        <xdr:cNvPr id="3" name="Gráfico 2"/>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editAs="oneCell">
    <xdr:from>
      <xdr:col>0</xdr:col>
      <xdr:colOff>0</xdr:colOff>
      <xdr:row>0</xdr:row>
      <xdr:rowOff>0</xdr:rowOff>
    </xdr:from>
    <xdr:to>
      <xdr:col>3</xdr:col>
      <xdr:colOff>286892</xdr:colOff>
      <xdr:row>6</xdr:row>
      <xdr:rowOff>26145</xdr:rowOff>
    </xdr:to>
    <xdr:pic>
      <xdr:nvPicPr>
        <xdr:cNvPr id="4" name="Imagen 3"/>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0" y="0"/>
          <a:ext cx="2191892" cy="978645"/>
        </a:xfrm>
        <a:prstGeom prst="rect">
          <a:avLst/>
        </a:prstGeom>
      </xdr:spPr>
    </xdr:pic>
    <xdr:clientData/>
  </xdr:twoCellAnchor>
</xdr:wsDr>
</file>

<file path=xl/drawings/drawing27.xml><?xml version="1.0" encoding="utf-8"?>
<xdr:wsDr xmlns:xdr="http://schemas.openxmlformats.org/drawingml/2006/spreadsheetDrawing" xmlns:a="http://schemas.openxmlformats.org/drawingml/2006/main">
  <xdr:twoCellAnchor>
    <xdr:from>
      <xdr:col>1</xdr:col>
      <xdr:colOff>0</xdr:colOff>
      <xdr:row>9</xdr:row>
      <xdr:rowOff>142876</xdr:rowOff>
    </xdr:from>
    <xdr:to>
      <xdr:col>11</xdr:col>
      <xdr:colOff>742950</xdr:colOff>
      <xdr:row>37</xdr:row>
      <xdr:rowOff>0</xdr:rowOff>
    </xdr:to>
    <xdr:graphicFrame macro="">
      <xdr:nvGraphicFramePr>
        <xdr:cNvPr id="2" name="Gráfico 1"/>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editAs="oneCell">
    <xdr:from>
      <xdr:col>0</xdr:col>
      <xdr:colOff>0</xdr:colOff>
      <xdr:row>0</xdr:row>
      <xdr:rowOff>0</xdr:rowOff>
    </xdr:from>
    <xdr:to>
      <xdr:col>3</xdr:col>
      <xdr:colOff>286892</xdr:colOff>
      <xdr:row>6</xdr:row>
      <xdr:rowOff>26145</xdr:rowOff>
    </xdr:to>
    <xdr:pic>
      <xdr:nvPicPr>
        <xdr:cNvPr id="3" name="Imagen 2"/>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0" y="0"/>
          <a:ext cx="2191892" cy="997695"/>
        </a:xfrm>
        <a:prstGeom prst="rect">
          <a:avLst/>
        </a:prstGeom>
      </xdr:spPr>
    </xdr:pic>
    <xdr:clientData/>
  </xdr:twoCellAnchor>
</xdr:wsDr>
</file>

<file path=xl/drawings/drawing28.xml><?xml version="1.0" encoding="utf-8"?>
<xdr:wsDr xmlns:xdr="http://schemas.openxmlformats.org/drawingml/2006/spreadsheetDrawing" xmlns:a="http://schemas.openxmlformats.org/drawingml/2006/main">
  <xdr:twoCellAnchor>
    <xdr:from>
      <xdr:col>1</xdr:col>
      <xdr:colOff>9525</xdr:colOff>
      <xdr:row>10</xdr:row>
      <xdr:rowOff>6350</xdr:rowOff>
    </xdr:from>
    <xdr:to>
      <xdr:col>11</xdr:col>
      <xdr:colOff>752475</xdr:colOff>
      <xdr:row>36</xdr:row>
      <xdr:rowOff>142875</xdr:rowOff>
    </xdr:to>
    <xdr:graphicFrame macro="">
      <xdr:nvGraphicFramePr>
        <xdr:cNvPr id="2" name="Gráfico 1"/>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editAs="oneCell">
    <xdr:from>
      <xdr:col>0</xdr:col>
      <xdr:colOff>0</xdr:colOff>
      <xdr:row>0</xdr:row>
      <xdr:rowOff>0</xdr:rowOff>
    </xdr:from>
    <xdr:to>
      <xdr:col>3</xdr:col>
      <xdr:colOff>296639</xdr:colOff>
      <xdr:row>6</xdr:row>
      <xdr:rowOff>19500</xdr:rowOff>
    </xdr:to>
    <xdr:pic>
      <xdr:nvPicPr>
        <xdr:cNvPr id="5" name="Imagen 4"/>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0" y="0"/>
          <a:ext cx="2201639" cy="972000"/>
        </a:xfrm>
        <a:prstGeom prst="rect">
          <a:avLst/>
        </a:prstGeom>
      </xdr:spPr>
    </xdr:pic>
    <xdr:clientData/>
  </xdr:twoCellAnchor>
</xdr:wsDr>
</file>

<file path=xl/drawings/drawing29.xml><?xml version="1.0" encoding="utf-8"?>
<xdr:wsDr xmlns:xdr="http://schemas.openxmlformats.org/drawingml/2006/spreadsheetDrawing" xmlns:a="http://schemas.openxmlformats.org/drawingml/2006/main">
  <xdr:twoCellAnchor>
    <xdr:from>
      <xdr:col>1</xdr:col>
      <xdr:colOff>0</xdr:colOff>
      <xdr:row>10</xdr:row>
      <xdr:rowOff>9525</xdr:rowOff>
    </xdr:from>
    <xdr:to>
      <xdr:col>11</xdr:col>
      <xdr:colOff>733425</xdr:colOff>
      <xdr:row>36</xdr:row>
      <xdr:rowOff>161924</xdr:rowOff>
    </xdr:to>
    <xdr:graphicFrame macro="">
      <xdr:nvGraphicFramePr>
        <xdr:cNvPr id="2" name="Gráfico 1"/>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editAs="oneCell">
    <xdr:from>
      <xdr:col>0</xdr:col>
      <xdr:colOff>0</xdr:colOff>
      <xdr:row>0</xdr:row>
      <xdr:rowOff>0</xdr:rowOff>
    </xdr:from>
    <xdr:to>
      <xdr:col>3</xdr:col>
      <xdr:colOff>296639</xdr:colOff>
      <xdr:row>6</xdr:row>
      <xdr:rowOff>450</xdr:rowOff>
    </xdr:to>
    <xdr:pic>
      <xdr:nvPicPr>
        <xdr:cNvPr id="3" name="Imagen 2"/>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0" y="0"/>
          <a:ext cx="2201639" cy="972000"/>
        </a:xfrm>
        <a:prstGeom prst="rect">
          <a:avLst/>
        </a:prstGeom>
      </xdr:spPr>
    </xdr:pic>
    <xdr:clientData/>
  </xdr:twoCellAnchor>
</xdr:wsDr>
</file>

<file path=xl/drawings/drawing30.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3</xdr:col>
      <xdr:colOff>522064</xdr:colOff>
      <xdr:row>6</xdr:row>
      <xdr:rowOff>19500</xdr:rowOff>
    </xdr:to>
    <xdr:pic>
      <xdr:nvPicPr>
        <xdr:cNvPr id="8" name="Imagen 7"/>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0" y="0"/>
          <a:ext cx="2201639" cy="972000"/>
        </a:xfrm>
        <a:prstGeom prst="rect">
          <a:avLst/>
        </a:prstGeom>
      </xdr:spPr>
    </xdr:pic>
    <xdr:clientData/>
  </xdr:twoCellAnchor>
  <xdr:twoCellAnchor>
    <xdr:from>
      <xdr:col>0</xdr:col>
      <xdr:colOff>371475</xdr:colOff>
      <xdr:row>9</xdr:row>
      <xdr:rowOff>152400</xdr:rowOff>
    </xdr:from>
    <xdr:to>
      <xdr:col>13</xdr:col>
      <xdr:colOff>514351</xdr:colOff>
      <xdr:row>72</xdr:row>
      <xdr:rowOff>1</xdr:rowOff>
    </xdr:to>
    <xdr:graphicFrame macro="">
      <xdr:nvGraphicFramePr>
        <xdr:cNvPr id="4" name="Gráfico 3"/>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wsDr>
</file>

<file path=xl/drawings/drawing3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3</xdr:col>
      <xdr:colOff>296639</xdr:colOff>
      <xdr:row>6</xdr:row>
      <xdr:rowOff>19500</xdr:rowOff>
    </xdr:to>
    <xdr:pic>
      <xdr:nvPicPr>
        <xdr:cNvPr id="4" name="Imagen 3"/>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0" y="0"/>
          <a:ext cx="2201639" cy="991050"/>
        </a:xfrm>
        <a:prstGeom prst="rect">
          <a:avLst/>
        </a:prstGeom>
      </xdr:spPr>
    </xdr:pic>
    <xdr:clientData/>
  </xdr:twoCellAnchor>
  <xdr:twoCellAnchor>
    <xdr:from>
      <xdr:col>0</xdr:col>
      <xdr:colOff>361950</xdr:colOff>
      <xdr:row>9</xdr:row>
      <xdr:rowOff>152399</xdr:rowOff>
    </xdr:from>
    <xdr:to>
      <xdr:col>11</xdr:col>
      <xdr:colOff>714375</xdr:colOff>
      <xdr:row>37</xdr:row>
      <xdr:rowOff>9524</xdr:rowOff>
    </xdr:to>
    <xdr:graphicFrame macro="">
      <xdr:nvGraphicFramePr>
        <xdr:cNvPr id="5" name="Gráfico 4"/>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wsDr>
</file>

<file path=xl/drawings/drawing32.xml><?xml version="1.0" encoding="utf-8"?>
<xdr:wsDr xmlns:xdr="http://schemas.openxmlformats.org/drawingml/2006/spreadsheetDrawing" xmlns:a="http://schemas.openxmlformats.org/drawingml/2006/main">
  <xdr:twoCellAnchor>
    <xdr:from>
      <xdr:col>0</xdr:col>
      <xdr:colOff>361951</xdr:colOff>
      <xdr:row>10</xdr:row>
      <xdr:rowOff>9525</xdr:rowOff>
    </xdr:from>
    <xdr:to>
      <xdr:col>11</xdr:col>
      <xdr:colOff>723901</xdr:colOff>
      <xdr:row>36</xdr:row>
      <xdr:rowOff>123826</xdr:rowOff>
    </xdr:to>
    <xdr:graphicFrame macro="">
      <xdr:nvGraphicFramePr>
        <xdr:cNvPr id="3" name="Gráfico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editAs="oneCell">
    <xdr:from>
      <xdr:col>0</xdr:col>
      <xdr:colOff>0</xdr:colOff>
      <xdr:row>0</xdr:row>
      <xdr:rowOff>0</xdr:rowOff>
    </xdr:from>
    <xdr:to>
      <xdr:col>3</xdr:col>
      <xdr:colOff>296639</xdr:colOff>
      <xdr:row>6</xdr:row>
      <xdr:rowOff>19500</xdr:rowOff>
    </xdr:to>
    <xdr:pic>
      <xdr:nvPicPr>
        <xdr:cNvPr id="4" name="Imagen 3"/>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0" y="0"/>
          <a:ext cx="2201639" cy="991050"/>
        </a:xfrm>
        <a:prstGeom prst="rect">
          <a:avLst/>
        </a:prstGeom>
      </xdr:spPr>
    </xdr:pic>
    <xdr:clientData/>
  </xdr:twoCellAnchor>
</xdr:wsDr>
</file>

<file path=xl/drawings/drawing33.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2</xdr:col>
      <xdr:colOff>372839</xdr:colOff>
      <xdr:row>6</xdr:row>
      <xdr:rowOff>450</xdr:rowOff>
    </xdr:to>
    <xdr:pic>
      <xdr:nvPicPr>
        <xdr:cNvPr id="2" name="Imagen 1"/>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0" y="0"/>
          <a:ext cx="2201639" cy="972000"/>
        </a:xfrm>
        <a:prstGeom prst="rect">
          <a:avLst/>
        </a:prstGeom>
      </xdr:spPr>
    </xdr:pic>
    <xdr:clientData/>
  </xdr:twoCellAnchor>
</xdr:wsDr>
</file>

<file path=xl/drawings/drawing34.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2</xdr:col>
      <xdr:colOff>487139</xdr:colOff>
      <xdr:row>6</xdr:row>
      <xdr:rowOff>450</xdr:rowOff>
    </xdr:to>
    <xdr:pic>
      <xdr:nvPicPr>
        <xdr:cNvPr id="3" name="Imagen 2"/>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0" y="0"/>
          <a:ext cx="2201639" cy="972000"/>
        </a:xfrm>
        <a:prstGeom prst="rect">
          <a:avLst/>
        </a:prstGeom>
      </xdr:spPr>
    </xdr:pic>
    <xdr:clientData/>
  </xdr:twoCellAnchor>
</xdr:wsDr>
</file>

<file path=xl/drawings/drawing35.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3</xdr:col>
      <xdr:colOff>409575</xdr:colOff>
      <xdr:row>6</xdr:row>
      <xdr:rowOff>95250</xdr:rowOff>
    </xdr:to>
    <xdr:pic>
      <xdr:nvPicPr>
        <xdr:cNvPr id="3" name="2 Imagen"/>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0"/>
          <a:ext cx="2200275" cy="971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36.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3</xdr:col>
      <xdr:colOff>290289</xdr:colOff>
      <xdr:row>6</xdr:row>
      <xdr:rowOff>450</xdr:rowOff>
    </xdr:to>
    <xdr:pic>
      <xdr:nvPicPr>
        <xdr:cNvPr id="4" name="Imagen 3"/>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0" y="0"/>
          <a:ext cx="2201639" cy="972000"/>
        </a:xfrm>
        <a:prstGeom prst="rect">
          <a:avLst/>
        </a:prstGeom>
      </xdr:spPr>
    </xdr:pic>
    <xdr:clientData/>
  </xdr:twoCellAnchor>
  <xdr:twoCellAnchor>
    <xdr:from>
      <xdr:col>0</xdr:col>
      <xdr:colOff>371475</xdr:colOff>
      <xdr:row>10</xdr:row>
      <xdr:rowOff>0</xdr:rowOff>
    </xdr:from>
    <xdr:to>
      <xdr:col>11</xdr:col>
      <xdr:colOff>180975</xdr:colOff>
      <xdr:row>36</xdr:row>
      <xdr:rowOff>152399</xdr:rowOff>
    </xdr:to>
    <xdr:graphicFrame macro="">
      <xdr:nvGraphicFramePr>
        <xdr:cNvPr id="5" name="Gráfico 4"/>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wsDr>
</file>

<file path=xl/drawings/drawing37.xml><?xml version="1.0" encoding="utf-8"?>
<xdr:wsDr xmlns:xdr="http://schemas.openxmlformats.org/drawingml/2006/spreadsheetDrawing" xmlns:a="http://schemas.openxmlformats.org/drawingml/2006/main">
  <xdr:twoCellAnchor>
    <xdr:from>
      <xdr:col>0</xdr:col>
      <xdr:colOff>374650</xdr:colOff>
      <xdr:row>10</xdr:row>
      <xdr:rowOff>0</xdr:rowOff>
    </xdr:from>
    <xdr:to>
      <xdr:col>11</xdr:col>
      <xdr:colOff>733425</xdr:colOff>
      <xdr:row>36</xdr:row>
      <xdr:rowOff>142875</xdr:rowOff>
    </xdr:to>
    <xdr:graphicFrame macro="">
      <xdr:nvGraphicFramePr>
        <xdr:cNvPr id="3" name="Gráfico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editAs="oneCell">
    <xdr:from>
      <xdr:col>0</xdr:col>
      <xdr:colOff>0</xdr:colOff>
      <xdr:row>0</xdr:row>
      <xdr:rowOff>0</xdr:rowOff>
    </xdr:from>
    <xdr:to>
      <xdr:col>3</xdr:col>
      <xdr:colOff>290289</xdr:colOff>
      <xdr:row>6</xdr:row>
      <xdr:rowOff>19500</xdr:rowOff>
    </xdr:to>
    <xdr:pic>
      <xdr:nvPicPr>
        <xdr:cNvPr id="5" name="Imagen 4"/>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0" y="0"/>
          <a:ext cx="2195289" cy="972000"/>
        </a:xfrm>
        <a:prstGeom prst="rect">
          <a:avLst/>
        </a:prstGeom>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drawing" Target="../drawings/drawing1.xml"/><Relationship Id="rId2" Type="http://schemas.openxmlformats.org/officeDocument/2006/relationships/printerSettings" Target="../printerSettings/printerSettings1.bin"/><Relationship Id="rId1" Type="http://schemas.openxmlformats.org/officeDocument/2006/relationships/hyperlink" Target="http://www.estadistica.jcyl.es/" TargetMode="External"/></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drawing" Target="../drawings/drawing10.x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drawing" Target="../drawings/drawing11.xml"/><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2" Type="http://schemas.openxmlformats.org/officeDocument/2006/relationships/drawing" Target="../drawings/drawing12.xml"/><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2" Type="http://schemas.openxmlformats.org/officeDocument/2006/relationships/drawing" Target="../drawings/drawing13.xml"/><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2" Type="http://schemas.openxmlformats.org/officeDocument/2006/relationships/drawing" Target="../drawings/drawing14.xml"/><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2" Type="http://schemas.openxmlformats.org/officeDocument/2006/relationships/drawing" Target="../drawings/drawing15.xml"/><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drawing" Target="../drawings/drawing16.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2" Type="http://schemas.openxmlformats.org/officeDocument/2006/relationships/drawing" Target="../drawings/drawing17.xml"/><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2" Type="http://schemas.openxmlformats.org/officeDocument/2006/relationships/drawing" Target="../drawings/drawing18.xml"/><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2" Type="http://schemas.openxmlformats.org/officeDocument/2006/relationships/drawing" Target="../drawings/drawing19.xml"/><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2" Type="http://schemas.openxmlformats.org/officeDocument/2006/relationships/drawing" Target="../drawings/drawing20.xml"/><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2" Type="http://schemas.openxmlformats.org/officeDocument/2006/relationships/drawing" Target="../drawings/drawing21.xml"/><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2" Type="http://schemas.openxmlformats.org/officeDocument/2006/relationships/drawing" Target="../drawings/drawing22.xml"/><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2" Type="http://schemas.openxmlformats.org/officeDocument/2006/relationships/drawing" Target="../drawings/drawing23.xml"/><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2" Type="http://schemas.openxmlformats.org/officeDocument/2006/relationships/drawing" Target="../drawings/drawing24.xml"/><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2" Type="http://schemas.openxmlformats.org/officeDocument/2006/relationships/drawing" Target="../drawings/drawing25.xml"/><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2" Type="http://schemas.openxmlformats.org/officeDocument/2006/relationships/drawing" Target="../drawings/drawing26.xml"/><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2" Type="http://schemas.openxmlformats.org/officeDocument/2006/relationships/drawing" Target="../drawings/drawing27.xml"/><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2" Type="http://schemas.openxmlformats.org/officeDocument/2006/relationships/drawing" Target="../drawings/drawing28.xml"/><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2" Type="http://schemas.openxmlformats.org/officeDocument/2006/relationships/drawing" Target="../drawings/drawing29.xml"/><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2" Type="http://schemas.openxmlformats.org/officeDocument/2006/relationships/drawing" Target="../drawings/drawing30.xml"/><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2" Type="http://schemas.openxmlformats.org/officeDocument/2006/relationships/drawing" Target="../drawings/drawing31.xml"/><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2" Type="http://schemas.openxmlformats.org/officeDocument/2006/relationships/drawing" Target="../drawings/drawing32.xml"/><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2" Type="http://schemas.openxmlformats.org/officeDocument/2006/relationships/drawing" Target="../drawings/drawing33.xml"/><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2" Type="http://schemas.openxmlformats.org/officeDocument/2006/relationships/drawing" Target="../drawings/drawing34.xml"/><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2" Type="http://schemas.openxmlformats.org/officeDocument/2006/relationships/drawing" Target="../drawings/drawing35.xml"/><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2" Type="http://schemas.openxmlformats.org/officeDocument/2006/relationships/drawing" Target="../drawings/drawing36.xml"/><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2" Type="http://schemas.openxmlformats.org/officeDocument/2006/relationships/drawing" Target="../drawings/drawing37.xml"/><Relationship Id="rId1" Type="http://schemas.openxmlformats.org/officeDocument/2006/relationships/printerSettings" Target="../printerSettings/printerSettings3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
  <dimension ref="A1:F67"/>
  <sheetViews>
    <sheetView showGridLines="0" tabSelected="1" zoomScaleNormal="100" zoomScaleSheetLayoutView="100" workbookViewId="0">
      <pane ySplit="14" topLeftCell="A15" activePane="bottomLeft" state="frozen"/>
      <selection pane="bottomLeft"/>
    </sheetView>
  </sheetViews>
  <sheetFormatPr baseColWidth="10" defaultRowHeight="12.75" x14ac:dyDescent="0.2"/>
  <cols>
    <col min="1" max="1" width="5.7109375" style="5" customWidth="1"/>
    <col min="2" max="2" width="12.28515625" style="5" customWidth="1"/>
    <col min="3" max="3" width="123.140625" style="6" customWidth="1"/>
    <col min="4" max="4" width="11.42578125" style="6" customWidth="1"/>
    <col min="5" max="5" width="11.42578125" style="6"/>
    <col min="6" max="6" width="11.42578125" style="6" customWidth="1"/>
    <col min="7" max="16384" width="11.42578125" style="6"/>
  </cols>
  <sheetData>
    <row r="1" spans="1:4" x14ac:dyDescent="0.2">
      <c r="A1" s="148"/>
    </row>
    <row r="9" spans="1:4" ht="20.100000000000001" customHeight="1" x14ac:dyDescent="0.2">
      <c r="B9" s="351" t="s">
        <v>142</v>
      </c>
      <c r="C9" s="351"/>
    </row>
    <row r="10" spans="1:4" ht="12.75" customHeight="1" x14ac:dyDescent="0.2">
      <c r="C10" s="7"/>
    </row>
    <row r="11" spans="1:4" ht="20.100000000000001" customHeight="1" x14ac:dyDescent="0.2">
      <c r="B11" s="352" t="s">
        <v>66</v>
      </c>
      <c r="C11" s="352"/>
    </row>
    <row r="12" spans="1:4" ht="20.100000000000001" customHeight="1" x14ac:dyDescent="0.2">
      <c r="B12" s="352" t="s">
        <v>192</v>
      </c>
      <c r="C12" s="352"/>
    </row>
    <row r="13" spans="1:4" ht="12.75" customHeight="1" x14ac:dyDescent="0.2">
      <c r="B13" s="65"/>
      <c r="C13" s="20"/>
    </row>
    <row r="14" spans="1:4" ht="20.100000000000001" customHeight="1" x14ac:dyDescent="0.2">
      <c r="B14" s="353" t="s">
        <v>67</v>
      </c>
      <c r="C14" s="353"/>
      <c r="D14" s="8"/>
    </row>
    <row r="15" spans="1:4" ht="12.75" customHeight="1" x14ac:dyDescent="0.2">
      <c r="B15" s="65"/>
      <c r="C15" s="9"/>
      <c r="D15" s="8"/>
    </row>
    <row r="16" spans="1:4" ht="20.100000000000001" customHeight="1" x14ac:dyDescent="0.2">
      <c r="A16" s="10"/>
      <c r="B16" s="13" t="s">
        <v>72</v>
      </c>
      <c r="C16" s="66"/>
    </row>
    <row r="17" spans="1:6" ht="24.95" customHeight="1" x14ac:dyDescent="0.2">
      <c r="A17" s="10"/>
      <c r="B17" s="102" t="s">
        <v>92</v>
      </c>
      <c r="C17" s="103" t="s">
        <v>154</v>
      </c>
      <c r="D17" s="11"/>
    </row>
    <row r="18" spans="1:6" ht="24.95" customHeight="1" x14ac:dyDescent="0.2">
      <c r="A18" s="10"/>
      <c r="B18" s="102" t="s">
        <v>113</v>
      </c>
      <c r="C18" s="103" t="s">
        <v>167</v>
      </c>
      <c r="D18" s="11"/>
      <c r="E18" s="11"/>
      <c r="F18" s="11"/>
    </row>
    <row r="19" spans="1:6" ht="24.95" customHeight="1" x14ac:dyDescent="0.2">
      <c r="A19" s="10"/>
      <c r="B19" s="102" t="s">
        <v>126</v>
      </c>
      <c r="C19" s="103" t="s">
        <v>168</v>
      </c>
      <c r="D19" s="11"/>
      <c r="E19" s="11"/>
      <c r="F19" s="11"/>
    </row>
    <row r="20" spans="1:6" ht="24.95" customHeight="1" x14ac:dyDescent="0.2">
      <c r="A20" s="10"/>
      <c r="B20" s="102" t="s">
        <v>134</v>
      </c>
      <c r="C20" s="103" t="s">
        <v>166</v>
      </c>
      <c r="D20" s="11"/>
      <c r="E20" s="11"/>
      <c r="F20" s="11"/>
    </row>
    <row r="21" spans="1:6" ht="12.75" customHeight="1" x14ac:dyDescent="0.2">
      <c r="A21" s="10"/>
      <c r="B21" s="31"/>
      <c r="C21" s="32"/>
      <c r="D21" s="11"/>
      <c r="E21" s="11"/>
      <c r="F21" s="11"/>
    </row>
    <row r="22" spans="1:6" ht="20.100000000000001" customHeight="1" x14ac:dyDescent="0.2">
      <c r="A22" s="10"/>
      <c r="B22" s="13" t="s">
        <v>73</v>
      </c>
    </row>
    <row r="23" spans="1:6" ht="24.95" customHeight="1" x14ac:dyDescent="0.2">
      <c r="A23" s="10"/>
      <c r="B23" s="102" t="s">
        <v>93</v>
      </c>
      <c r="C23" s="104" t="s">
        <v>223</v>
      </c>
    </row>
    <row r="24" spans="1:6" ht="24.95" customHeight="1" x14ac:dyDescent="0.2">
      <c r="A24" s="10"/>
      <c r="B24" s="102" t="s">
        <v>94</v>
      </c>
      <c r="C24" s="104" t="s">
        <v>136</v>
      </c>
    </row>
    <row r="25" spans="1:6" ht="24.95" customHeight="1" x14ac:dyDescent="0.2">
      <c r="A25" s="10"/>
      <c r="B25" s="102" t="s">
        <v>95</v>
      </c>
      <c r="C25" s="104" t="s">
        <v>137</v>
      </c>
    </row>
    <row r="26" spans="1:6" ht="24.95" customHeight="1" x14ac:dyDescent="0.2">
      <c r="A26" s="10"/>
      <c r="B26" s="102" t="s">
        <v>96</v>
      </c>
      <c r="C26" s="104" t="s">
        <v>155</v>
      </c>
    </row>
    <row r="27" spans="1:6" ht="24.95" customHeight="1" x14ac:dyDescent="0.2">
      <c r="A27" s="10"/>
      <c r="B27" s="102" t="s">
        <v>97</v>
      </c>
      <c r="C27" s="104" t="s">
        <v>156</v>
      </c>
    </row>
    <row r="28" spans="1:6" ht="24.95" customHeight="1" x14ac:dyDescent="0.2">
      <c r="A28" s="10"/>
      <c r="B28" s="102" t="s">
        <v>98</v>
      </c>
      <c r="C28" s="104" t="s">
        <v>200</v>
      </c>
    </row>
    <row r="29" spans="1:6" ht="24.95" customHeight="1" x14ac:dyDescent="0.2">
      <c r="A29" s="10"/>
      <c r="B29" s="102" t="s">
        <v>99</v>
      </c>
      <c r="C29" s="104" t="s">
        <v>201</v>
      </c>
    </row>
    <row r="30" spans="1:6" ht="24.95" customHeight="1" x14ac:dyDescent="0.2">
      <c r="A30" s="10"/>
      <c r="B30" s="102" t="s">
        <v>100</v>
      </c>
      <c r="C30" s="104" t="s">
        <v>202</v>
      </c>
    </row>
    <row r="31" spans="1:6" ht="24.95" customHeight="1" x14ac:dyDescent="0.2">
      <c r="A31" s="10"/>
      <c r="B31" s="102" t="s">
        <v>101</v>
      </c>
      <c r="C31" s="104" t="s">
        <v>203</v>
      </c>
    </row>
    <row r="32" spans="1:6" ht="24.95" customHeight="1" x14ac:dyDescent="0.2">
      <c r="A32" s="10"/>
      <c r="B32" s="102" t="s">
        <v>102</v>
      </c>
      <c r="C32" s="104" t="s">
        <v>138</v>
      </c>
    </row>
    <row r="33" spans="1:3" ht="24.95" customHeight="1" x14ac:dyDescent="0.2">
      <c r="A33" s="10"/>
      <c r="B33" s="102" t="s">
        <v>103</v>
      </c>
      <c r="C33" s="104" t="s">
        <v>139</v>
      </c>
    </row>
    <row r="34" spans="1:3" ht="24.95" customHeight="1" x14ac:dyDescent="0.2">
      <c r="A34" s="10"/>
      <c r="B34" s="102" t="s">
        <v>104</v>
      </c>
      <c r="C34" s="104" t="s">
        <v>183</v>
      </c>
    </row>
    <row r="35" spans="1:3" ht="24.95" customHeight="1" x14ac:dyDescent="0.2">
      <c r="A35" s="10"/>
      <c r="B35" s="102" t="s">
        <v>105</v>
      </c>
      <c r="C35" s="104" t="s">
        <v>157</v>
      </c>
    </row>
    <row r="36" spans="1:3" ht="24.95" customHeight="1" x14ac:dyDescent="0.2">
      <c r="B36" s="102" t="s">
        <v>106</v>
      </c>
      <c r="C36" s="104" t="s">
        <v>140</v>
      </c>
    </row>
    <row r="37" spans="1:3" ht="24.95" customHeight="1" x14ac:dyDescent="0.2">
      <c r="B37" s="102" t="s">
        <v>107</v>
      </c>
      <c r="C37" s="104" t="s">
        <v>141</v>
      </c>
    </row>
    <row r="38" spans="1:3" ht="24.95" customHeight="1" x14ac:dyDescent="0.2">
      <c r="B38" s="102" t="s">
        <v>108</v>
      </c>
      <c r="C38" s="104" t="s">
        <v>184</v>
      </c>
    </row>
    <row r="39" spans="1:3" ht="24.95" customHeight="1" x14ac:dyDescent="0.2">
      <c r="B39" s="102" t="s">
        <v>109</v>
      </c>
      <c r="C39" s="104" t="s">
        <v>158</v>
      </c>
    </row>
    <row r="40" spans="1:3" ht="24.95" customHeight="1" x14ac:dyDescent="0.2">
      <c r="A40" s="10"/>
      <c r="B40" s="102" t="s">
        <v>114</v>
      </c>
      <c r="C40" s="104" t="s">
        <v>225</v>
      </c>
    </row>
    <row r="41" spans="1:3" ht="24.95" customHeight="1" x14ac:dyDescent="0.2">
      <c r="A41" s="10"/>
      <c r="B41" s="102" t="s">
        <v>115</v>
      </c>
      <c r="C41" s="104" t="s">
        <v>185</v>
      </c>
    </row>
    <row r="42" spans="1:3" ht="24.95" customHeight="1" x14ac:dyDescent="0.2">
      <c r="A42" s="10"/>
      <c r="B42" s="102" t="s">
        <v>116</v>
      </c>
      <c r="C42" s="104" t="s">
        <v>186</v>
      </c>
    </row>
    <row r="43" spans="1:3" ht="24.95" customHeight="1" x14ac:dyDescent="0.2">
      <c r="A43" s="10"/>
      <c r="B43" s="102" t="s">
        <v>117</v>
      </c>
      <c r="C43" s="104" t="s">
        <v>170</v>
      </c>
    </row>
    <row r="44" spans="1:3" ht="24.95" customHeight="1" x14ac:dyDescent="0.2">
      <c r="A44" s="10"/>
      <c r="B44" s="102" t="s">
        <v>118</v>
      </c>
      <c r="C44" s="104" t="s">
        <v>188</v>
      </c>
    </row>
    <row r="45" spans="1:3" ht="24.95" customHeight="1" x14ac:dyDescent="0.2">
      <c r="A45" s="10"/>
      <c r="B45" s="102" t="s">
        <v>119</v>
      </c>
      <c r="C45" s="104" t="s">
        <v>135</v>
      </c>
    </row>
    <row r="46" spans="1:3" ht="24.95" customHeight="1" x14ac:dyDescent="0.2">
      <c r="A46" s="10"/>
      <c r="B46" s="102" t="s">
        <v>120</v>
      </c>
      <c r="C46" s="104" t="s">
        <v>171</v>
      </c>
    </row>
    <row r="47" spans="1:3" ht="24.95" customHeight="1" x14ac:dyDescent="0.2">
      <c r="A47" s="10"/>
      <c r="B47" s="102" t="s">
        <v>121</v>
      </c>
      <c r="C47" s="104" t="s">
        <v>189</v>
      </c>
    </row>
    <row r="48" spans="1:3" ht="24.95" customHeight="1" x14ac:dyDescent="0.2">
      <c r="B48" s="102" t="s">
        <v>122</v>
      </c>
      <c r="C48" s="104" t="s">
        <v>187</v>
      </c>
    </row>
    <row r="49" spans="1:3" ht="24.95" customHeight="1" x14ac:dyDescent="0.2">
      <c r="B49" s="102" t="s">
        <v>123</v>
      </c>
      <c r="C49" s="104" t="s">
        <v>172</v>
      </c>
    </row>
    <row r="50" spans="1:3" ht="12.75" customHeight="1" x14ac:dyDescent="0.2">
      <c r="B50" s="31"/>
      <c r="C50" s="33"/>
    </row>
    <row r="51" spans="1:3" ht="20.100000000000001" customHeight="1" x14ac:dyDescent="0.2">
      <c r="B51" s="13" t="s">
        <v>74</v>
      </c>
    </row>
    <row r="52" spans="1:3" s="35" customFormat="1" ht="24.95" customHeight="1" x14ac:dyDescent="0.2">
      <c r="A52" s="34"/>
      <c r="B52" s="102" t="s">
        <v>110</v>
      </c>
      <c r="C52" s="104" t="s">
        <v>227</v>
      </c>
    </row>
    <row r="53" spans="1:3" s="35" customFormat="1" ht="24.95" customHeight="1" x14ac:dyDescent="0.2">
      <c r="A53" s="34"/>
      <c r="B53" s="102" t="s">
        <v>111</v>
      </c>
      <c r="C53" s="104" t="s">
        <v>152</v>
      </c>
    </row>
    <row r="54" spans="1:3" s="35" customFormat="1" ht="24.95" customHeight="1" x14ac:dyDescent="0.2">
      <c r="A54" s="34"/>
      <c r="B54" s="102" t="s">
        <v>112</v>
      </c>
      <c r="C54" s="104" t="s">
        <v>153</v>
      </c>
    </row>
    <row r="55" spans="1:3" s="35" customFormat="1" ht="24.95" customHeight="1" x14ac:dyDescent="0.2">
      <c r="A55" s="34"/>
      <c r="B55" s="102" t="s">
        <v>124</v>
      </c>
      <c r="C55" s="104" t="s">
        <v>159</v>
      </c>
    </row>
    <row r="56" spans="1:3" ht="24.95" customHeight="1" x14ac:dyDescent="0.2">
      <c r="B56" s="102" t="s">
        <v>125</v>
      </c>
      <c r="C56" s="104" t="s">
        <v>160</v>
      </c>
    </row>
    <row r="57" spans="1:3" ht="12.75" customHeight="1" x14ac:dyDescent="0.2">
      <c r="B57" s="6"/>
      <c r="C57" s="33"/>
    </row>
    <row r="58" spans="1:3" ht="12.75" customHeight="1" x14ac:dyDescent="0.2">
      <c r="B58" s="6"/>
      <c r="C58" s="33"/>
    </row>
    <row r="59" spans="1:3" ht="12.75" customHeight="1" x14ac:dyDescent="0.2">
      <c r="B59" s="6"/>
      <c r="C59" s="33"/>
    </row>
    <row r="60" spans="1:3" ht="15" x14ac:dyDescent="0.2">
      <c r="B60" s="354" t="s">
        <v>64</v>
      </c>
      <c r="C60" s="354"/>
    </row>
    <row r="62" spans="1:3" x14ac:dyDescent="0.2">
      <c r="B62" s="6"/>
      <c r="C62" s="105"/>
    </row>
    <row r="64" spans="1:3" x14ac:dyDescent="0.2">
      <c r="A64" s="6"/>
      <c r="B64" s="6"/>
    </row>
    <row r="65" spans="2:4" x14ac:dyDescent="0.2">
      <c r="B65" s="6"/>
    </row>
    <row r="67" spans="2:4" x14ac:dyDescent="0.2">
      <c r="D67" s="12"/>
    </row>
  </sheetData>
  <mergeCells count="5">
    <mergeCell ref="B9:C9"/>
    <mergeCell ref="B11:C11"/>
    <mergeCell ref="B12:C12"/>
    <mergeCell ref="B14:C14"/>
    <mergeCell ref="B60:C60"/>
  </mergeCells>
  <hyperlinks>
    <hyperlink ref="B60" r:id="rId1"/>
    <hyperlink ref="B17:C17" location="'2.1.'!A1" display="Tabla 2.1."/>
    <hyperlink ref="B52:C52" location="'2.3.1.'!A1" display="Tabla 2.3.1."/>
    <hyperlink ref="B23:C23" location="'2.2.1.'!A1" display="Tabla 2.2.1."/>
    <hyperlink ref="B20:C20" location="'G 2.1.3.'!A1" display="Gráfico 2.1.3."/>
    <hyperlink ref="B18:C18" location="'G 2.1.1.'!A1" display="Gráfico 2.1.1."/>
    <hyperlink ref="B19:C19" location="'G 2.1.2.'!A1" display="Gráfico 2.1.2."/>
    <hyperlink ref="C24" location="'2.2.2.'!A1" display="Tabla 2.2.2."/>
    <hyperlink ref="C25" location="'2.2.3.'!A1" display="Tabla 2.2.3."/>
    <hyperlink ref="C26" location="'2.2.4.'!A1" display="Tabla 2.2.4."/>
    <hyperlink ref="C27" location="'2.2.5.'!A1" display="Tabla 2.2.5."/>
    <hyperlink ref="C28" location="'2.2.6.'!A1" display="Tabla 2.2.6."/>
    <hyperlink ref="C29" location="'2.2.7.'!A1" display="Tabla 2.2.7."/>
    <hyperlink ref="C30" location="'2.2.8.'!A1" display="Tabla 2.2.8."/>
    <hyperlink ref="C31" location="'2.2.9.'!A1" display="Tabla 2.2.9."/>
    <hyperlink ref="C32" location="'2.2.10.'!A1" display="Tabla 2.2.10."/>
    <hyperlink ref="C33" location="'2.2.11.'!A1" display="Tabla 2.2.11."/>
    <hyperlink ref="C34" location="'2.2.12.'!A1" display="Tabla 2.2.12."/>
    <hyperlink ref="C35" location="'2.2.13.'!A1" display="Tabla 2.2.13."/>
    <hyperlink ref="C36" location="'2.2.14.'!A1" display="Tabla 2.2.14."/>
    <hyperlink ref="C37" location="'2.2.15.'!A1" display="Tabla 2.2.15."/>
    <hyperlink ref="C38" location="'2.2.16.'!A1" display="Tabla 2.2.16."/>
    <hyperlink ref="C39" location="'2.2.17.'!A1" display="Tabla 2.2.17."/>
    <hyperlink ref="C40" location="'G 2.2.1.'!A1" display="Gráfico 2.2.1."/>
    <hyperlink ref="C41" location="'G 2.2.2.'!A1" display="Gráfico 2.2.2."/>
    <hyperlink ref="C42" location="'G 2.2.3.'!A1" display="Gráfico 2.2.3."/>
    <hyperlink ref="C43" location="'G 2.2.4.'!A1" display="Gráfico 2.2.4."/>
    <hyperlink ref="C44" location="'G 2.2.5.'!A1" display="Gráfico 2.2.5."/>
    <hyperlink ref="C45" location="'G 2.2.6.'!A1" display="Gráfico 2.2.6."/>
    <hyperlink ref="C46" location="'G 2.2.7.'!A1" display="Gráfico 2.2.7."/>
    <hyperlink ref="C47" location="'G 2.2.8.'!A1" display="Gráfico 2.2.8."/>
    <hyperlink ref="C48" location="'G 2.2.9.'!A1" display="Gráfico 2.2.9."/>
    <hyperlink ref="C49" location="'G 2.2.10.'!A1" display="Gráfico 2.2.10."/>
    <hyperlink ref="C53" location="'2.3.2.'!A1" display="Tabla 2.3.2."/>
    <hyperlink ref="C54" location="'2.3.3.'!A1" display="Tabla 2.3.3."/>
    <hyperlink ref="C55" location="'G 2.3.1.'!A1" display="Gráfico 2.3.1."/>
    <hyperlink ref="C56" location="'G 2.3.2.'!A1" display="Gráfico 2.3.2."/>
    <hyperlink ref="B25:C25" location="'2.2.3.'!A1" display="Tabla 2.2.3."/>
    <hyperlink ref="B24:C24" location="'2.2.2.'!A1" display="Tabla 2.2.2."/>
    <hyperlink ref="B26" location="'2.2.4.'!A1" display="Tabla 2.2.4."/>
    <hyperlink ref="B27" location="'2.2.5.'!A1" display="Tabla 2.2.5."/>
    <hyperlink ref="B28" location="'2.2.6.'!A1" display="Tabla 2.2.6."/>
    <hyperlink ref="B29" location="'2.2.7.'!A1" display="Tabla 2.2.7."/>
    <hyperlink ref="B30" location="'2.2.8.'!A1" display="Tabla 2.2.8."/>
    <hyperlink ref="B31" location="'2.2.9.'!A1" display="Tabla 2.2.9."/>
    <hyperlink ref="B32" location="'2.2.10.'!A1" display="Tabla 2.2.10."/>
    <hyperlink ref="B33" location="'2.2.11.'!A1" display="Tabla 2.2.11."/>
    <hyperlink ref="B34" location="'2.2.12.'!A1" display="Tabla 2.2.12."/>
    <hyperlink ref="B35" location="'2.2.13.'!A1" display="Tabla 2.2.13."/>
    <hyperlink ref="B36" location="'2.2.14.'!A1" display="Tabla 2.2.14."/>
    <hyperlink ref="B37" location="'2.2.15.'!A1" display="Tabla 2.2.15."/>
    <hyperlink ref="B38" location="'2.2.16.'!A1" display="Tabla 2.2.16."/>
    <hyperlink ref="B39" location="'2.2.17.'!A1" display="Tabla 2.2.17."/>
    <hyperlink ref="B41" location="'G 2.2.2.'!A1" display="Gráfico 2.2.2."/>
    <hyperlink ref="B40" location="'G 2.2.1.'!A1" display="Gráfico 2.2.1."/>
    <hyperlink ref="B42" location="'G 2.2.3.'!A1" display="Gráfico 2.2.3."/>
    <hyperlink ref="B43" location="'G 2.2.4.'!A1" display="Gráfico 2.2.4."/>
    <hyperlink ref="B44" location="'G 2.2.5.'!A1" display="Gráfico 2.2.5."/>
    <hyperlink ref="B45" location="'G 2.2.6.'!A1" display="Gráfico 2.2.6."/>
    <hyperlink ref="B46" location="'G 2.2.7.'!A1" display="Gráfico 2.2.7."/>
    <hyperlink ref="B47" location="'G 2.2.8.'!A1" display="Gráfico 2.2.8."/>
    <hyperlink ref="B48" location="'G 2.2.9.'!A1" display="Gráfico 2.2.9."/>
    <hyperlink ref="B49" location="'G 2.2.10.'!A1" display="Gráfico 2.2.10."/>
    <hyperlink ref="B53:C53" location="'2.3.2.'!A1" display="Tabla 2.3.2."/>
    <hyperlink ref="B54:C54" location="'2.3.3.'!A1" display="Tabla 2.3.3."/>
    <hyperlink ref="B55:C55" location="'G 2.3.1.'!A1" display="Gráfico 2.3.1."/>
    <hyperlink ref="B56:C56" location="'G 2.3.2.'!A1" display="Gráfico 2.3.2."/>
  </hyperlinks>
  <pageMargins left="0.39370078740157483" right="0.39370078740157483" top="0.39370078740157483" bottom="0.39370078740157483" header="0.31496062992125984" footer="0.31496062992125984"/>
  <pageSetup paperSize="9" scale="63" orientation="portrait" r:id="rId2"/>
  <headerFooter alignWithMargins="0"/>
  <drawing r:id="rId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
    <pageSetUpPr fitToPage="1"/>
  </sheetPr>
  <dimension ref="A1:I35"/>
  <sheetViews>
    <sheetView showGridLines="0" zoomScaleNormal="100" zoomScaleSheetLayoutView="100" workbookViewId="0"/>
  </sheetViews>
  <sheetFormatPr baseColWidth="10" defaultRowHeight="12.75" x14ac:dyDescent="0.2"/>
  <cols>
    <col min="1" max="1" width="5.7109375" style="14" customWidth="1"/>
    <col min="2" max="2" width="22.28515625" style="14" bestFit="1" customWidth="1"/>
    <col min="3" max="3" width="13.42578125" style="14" customWidth="1"/>
    <col min="4" max="4" width="15.7109375" style="14" customWidth="1"/>
    <col min="5" max="5" width="13.42578125" style="14" customWidth="1"/>
    <col min="6" max="6" width="15.7109375" style="14" customWidth="1"/>
    <col min="7" max="8" width="13.42578125" style="14" customWidth="1"/>
    <col min="9" max="16384" width="11.42578125" style="14"/>
  </cols>
  <sheetData>
    <row r="1" spans="1:9" x14ac:dyDescent="0.2">
      <c r="A1" s="147"/>
    </row>
    <row r="3" spans="1:9" x14ac:dyDescent="0.2">
      <c r="D3" s="28"/>
    </row>
    <row r="4" spans="1:9" x14ac:dyDescent="0.2">
      <c r="D4" s="19"/>
    </row>
    <row r="9" spans="1:9" x14ac:dyDescent="0.2">
      <c r="B9" s="67" t="s">
        <v>75</v>
      </c>
    </row>
    <row r="10" spans="1:9" ht="13.5" thickBot="1" x14ac:dyDescent="0.25"/>
    <row r="11" spans="1:9" ht="35.1" customHeight="1" thickTop="1" thickBot="1" x14ac:dyDescent="0.25">
      <c r="B11" s="356" t="str">
        <f>"Tabla 2.1. Asalariados y Salarios según Domicilio del pagador, según Domicilio del perceptor y Relación pagador/perceptor por Comunidad autónoma.  "&amp;Índice!B12</f>
        <v>Tabla 2.1. Asalariados y Salarios según Domicilio del pagador, según Domicilio del perceptor y Relación pagador/perceptor por Comunidad autónoma.  Año 2020</v>
      </c>
      <c r="C11" s="357"/>
      <c r="D11" s="357"/>
      <c r="E11" s="357"/>
      <c r="F11" s="357"/>
      <c r="G11" s="357"/>
      <c r="H11" s="358"/>
    </row>
    <row r="12" spans="1:9" ht="20.100000000000001" customHeight="1" thickTop="1" x14ac:dyDescent="0.2">
      <c r="B12" s="359" t="s">
        <v>146</v>
      </c>
      <c r="C12" s="361" t="s">
        <v>49</v>
      </c>
      <c r="D12" s="362"/>
      <c r="E12" s="362" t="s">
        <v>190</v>
      </c>
      <c r="F12" s="362"/>
      <c r="G12" s="362" t="s">
        <v>50</v>
      </c>
      <c r="H12" s="363"/>
    </row>
    <row r="13" spans="1:9" ht="36.75" thickBot="1" x14ac:dyDescent="0.25">
      <c r="B13" s="360"/>
      <c r="C13" s="143" t="s">
        <v>161</v>
      </c>
      <c r="D13" s="144" t="s">
        <v>163</v>
      </c>
      <c r="E13" s="144" t="s">
        <v>161</v>
      </c>
      <c r="F13" s="144" t="s">
        <v>164</v>
      </c>
      <c r="G13" s="144" t="s">
        <v>5</v>
      </c>
      <c r="H13" s="145" t="s">
        <v>173</v>
      </c>
    </row>
    <row r="14" spans="1:9" ht="15" customHeight="1" thickTop="1" x14ac:dyDescent="0.2">
      <c r="B14" s="113" t="s">
        <v>39</v>
      </c>
      <c r="C14" s="114">
        <v>2778972</v>
      </c>
      <c r="D14" s="115">
        <v>43250161653</v>
      </c>
      <c r="E14" s="115">
        <v>3382331</v>
      </c>
      <c r="F14" s="115">
        <v>55856604419</v>
      </c>
      <c r="G14" s="116">
        <f>C14/E14</f>
        <v>0.82161444282064644</v>
      </c>
      <c r="H14" s="117">
        <f>D14/F14</f>
        <v>0.77430703321249805</v>
      </c>
      <c r="I14" s="100"/>
    </row>
    <row r="15" spans="1:9" ht="15" customHeight="1" x14ac:dyDescent="0.2">
      <c r="B15" s="118" t="s">
        <v>40</v>
      </c>
      <c r="C15" s="119">
        <v>500585</v>
      </c>
      <c r="D15" s="120">
        <v>10318789484</v>
      </c>
      <c r="E15" s="120">
        <v>584908</v>
      </c>
      <c r="F15" s="120">
        <v>12191557828</v>
      </c>
      <c r="G15" s="121">
        <f t="shared" ref="G15:H28" si="0">C15/E15</f>
        <v>0.85583544762595143</v>
      </c>
      <c r="H15" s="122">
        <f t="shared" si="0"/>
        <v>0.84638810146978372</v>
      </c>
      <c r="I15" s="100"/>
    </row>
    <row r="16" spans="1:9" ht="15" customHeight="1" x14ac:dyDescent="0.2">
      <c r="B16" s="118" t="s">
        <v>128</v>
      </c>
      <c r="C16" s="119">
        <v>298199</v>
      </c>
      <c r="D16" s="120">
        <v>6158378199</v>
      </c>
      <c r="E16" s="120">
        <v>369151</v>
      </c>
      <c r="F16" s="120">
        <v>7822612865</v>
      </c>
      <c r="G16" s="121">
        <f t="shared" si="0"/>
        <v>0.8077968094357052</v>
      </c>
      <c r="H16" s="122">
        <f t="shared" si="0"/>
        <v>0.7872533519527557</v>
      </c>
      <c r="I16" s="100"/>
    </row>
    <row r="17" spans="2:9" ht="15" customHeight="1" x14ac:dyDescent="0.2">
      <c r="B17" s="118" t="s">
        <v>129</v>
      </c>
      <c r="C17" s="119">
        <v>456195</v>
      </c>
      <c r="D17" s="120">
        <v>7993329020</v>
      </c>
      <c r="E17" s="120">
        <v>486650</v>
      </c>
      <c r="F17" s="120">
        <v>8959815967</v>
      </c>
      <c r="G17" s="121">
        <f t="shared" si="0"/>
        <v>0.93741908969485255</v>
      </c>
      <c r="H17" s="122">
        <f t="shared" si="0"/>
        <v>0.89213093767107732</v>
      </c>
      <c r="I17" s="100"/>
    </row>
    <row r="18" spans="2:9" ht="15" customHeight="1" x14ac:dyDescent="0.2">
      <c r="B18" s="118" t="s">
        <v>41</v>
      </c>
      <c r="C18" s="119">
        <v>711794</v>
      </c>
      <c r="D18" s="120">
        <v>11244686392</v>
      </c>
      <c r="E18" s="120">
        <v>867044</v>
      </c>
      <c r="F18" s="120">
        <v>14423329161</v>
      </c>
      <c r="G18" s="121">
        <f t="shared" si="0"/>
        <v>0.82094334312906847</v>
      </c>
      <c r="H18" s="122">
        <f t="shared" si="0"/>
        <v>0.77961795549983703</v>
      </c>
      <c r="I18" s="100"/>
    </row>
    <row r="19" spans="2:9" ht="15" customHeight="1" x14ac:dyDescent="0.2">
      <c r="B19" s="118" t="s">
        <v>42</v>
      </c>
      <c r="C19" s="119">
        <v>211335</v>
      </c>
      <c r="D19" s="120">
        <v>5455655300</v>
      </c>
      <c r="E19" s="120">
        <v>224755</v>
      </c>
      <c r="F19" s="120">
        <v>4497510870</v>
      </c>
      <c r="G19" s="121">
        <f t="shared" si="0"/>
        <v>0.94029053858646083</v>
      </c>
      <c r="H19" s="122">
        <f t="shared" si="0"/>
        <v>1.2130388247399611</v>
      </c>
      <c r="I19" s="100"/>
    </row>
    <row r="20" spans="2:9" ht="15" customHeight="1" x14ac:dyDescent="0.2">
      <c r="B20" s="123" t="s">
        <v>0</v>
      </c>
      <c r="C20" s="124">
        <v>690425</v>
      </c>
      <c r="D20" s="125">
        <v>13258410686</v>
      </c>
      <c r="E20" s="125">
        <v>954523</v>
      </c>
      <c r="F20" s="125">
        <v>19061753945</v>
      </c>
      <c r="G20" s="126">
        <f t="shared" si="0"/>
        <v>0.72331939618008156</v>
      </c>
      <c r="H20" s="127">
        <f t="shared" si="0"/>
        <v>0.69555040550073577</v>
      </c>
      <c r="I20" s="100"/>
    </row>
    <row r="21" spans="2:9" ht="15" customHeight="1" x14ac:dyDescent="0.2">
      <c r="B21" s="118" t="s">
        <v>43</v>
      </c>
      <c r="C21" s="119">
        <v>599930</v>
      </c>
      <c r="D21" s="120">
        <v>10482256285</v>
      </c>
      <c r="E21" s="120">
        <v>852017</v>
      </c>
      <c r="F21" s="120">
        <v>15662503763</v>
      </c>
      <c r="G21" s="121">
        <f t="shared" si="0"/>
        <v>0.70412914296310991</v>
      </c>
      <c r="H21" s="122">
        <f t="shared" si="0"/>
        <v>0.6692580218089107</v>
      </c>
      <c r="I21" s="100"/>
    </row>
    <row r="22" spans="2:9" ht="15" customHeight="1" x14ac:dyDescent="0.2">
      <c r="B22" s="118" t="s">
        <v>44</v>
      </c>
      <c r="C22" s="119">
        <v>3382579</v>
      </c>
      <c r="D22" s="120">
        <v>76143609562</v>
      </c>
      <c r="E22" s="120">
        <v>3421395</v>
      </c>
      <c r="F22" s="120">
        <v>78226967799</v>
      </c>
      <c r="G22" s="121">
        <f t="shared" si="0"/>
        <v>0.98865491999608346</v>
      </c>
      <c r="H22" s="122">
        <f t="shared" si="0"/>
        <v>0.97336777462277357</v>
      </c>
      <c r="I22" s="100"/>
    </row>
    <row r="23" spans="2:9" ht="15" customHeight="1" x14ac:dyDescent="0.2">
      <c r="B23" s="118" t="s">
        <v>48</v>
      </c>
      <c r="C23" s="119">
        <v>1847941</v>
      </c>
      <c r="D23" s="120">
        <v>34007390528</v>
      </c>
      <c r="E23" s="120">
        <v>2031658</v>
      </c>
      <c r="F23" s="120">
        <v>38533282791</v>
      </c>
      <c r="G23" s="121">
        <f t="shared" si="0"/>
        <v>0.90957287102455231</v>
      </c>
      <c r="H23" s="122">
        <f t="shared" si="0"/>
        <v>0.88254589447912057</v>
      </c>
      <c r="I23" s="100"/>
    </row>
    <row r="24" spans="2:9" ht="15" customHeight="1" x14ac:dyDescent="0.2">
      <c r="B24" s="118" t="s">
        <v>45</v>
      </c>
      <c r="C24" s="119">
        <v>346768</v>
      </c>
      <c r="D24" s="120">
        <v>5078845579</v>
      </c>
      <c r="E24" s="120">
        <v>425031</v>
      </c>
      <c r="F24" s="120">
        <v>6680403053</v>
      </c>
      <c r="G24" s="121">
        <f t="shared" si="0"/>
        <v>0.81586519571513605</v>
      </c>
      <c r="H24" s="122">
        <f t="shared" si="0"/>
        <v>0.76026035236290401</v>
      </c>
      <c r="I24" s="100"/>
    </row>
    <row r="25" spans="2:9" ht="15" customHeight="1" x14ac:dyDescent="0.2">
      <c r="B25" s="118" t="s">
        <v>46</v>
      </c>
      <c r="C25" s="119">
        <v>912079</v>
      </c>
      <c r="D25" s="120">
        <v>17399373832</v>
      </c>
      <c r="E25" s="120">
        <v>1023742</v>
      </c>
      <c r="F25" s="120">
        <v>20372459616</v>
      </c>
      <c r="G25" s="121">
        <f t="shared" si="0"/>
        <v>0.89092662018360091</v>
      </c>
      <c r="H25" s="122">
        <f t="shared" si="0"/>
        <v>0.85406348374032282</v>
      </c>
      <c r="I25" s="100"/>
    </row>
    <row r="26" spans="2:9" ht="15" customHeight="1" x14ac:dyDescent="0.2">
      <c r="B26" s="118" t="s">
        <v>130</v>
      </c>
      <c r="C26" s="119">
        <v>4885265</v>
      </c>
      <c r="D26" s="120">
        <v>120679984250</v>
      </c>
      <c r="E26" s="120">
        <v>3041207</v>
      </c>
      <c r="F26" s="120">
        <v>81507946977</v>
      </c>
      <c r="G26" s="121">
        <f t="shared" si="0"/>
        <v>1.6063572785410529</v>
      </c>
      <c r="H26" s="122">
        <f t="shared" si="0"/>
        <v>1.4805916321761068</v>
      </c>
      <c r="I26" s="100"/>
    </row>
    <row r="27" spans="2:9" ht="15" customHeight="1" x14ac:dyDescent="0.2">
      <c r="B27" s="118" t="s">
        <v>131</v>
      </c>
      <c r="C27" s="119">
        <v>567157</v>
      </c>
      <c r="D27" s="120">
        <v>9662142135</v>
      </c>
      <c r="E27" s="120">
        <v>632189</v>
      </c>
      <c r="F27" s="120">
        <v>11325233307</v>
      </c>
      <c r="G27" s="121">
        <f t="shared" si="0"/>
        <v>0.89713202855475183</v>
      </c>
      <c r="H27" s="122">
        <f t="shared" si="0"/>
        <v>0.85315170761452996</v>
      </c>
      <c r="I27" s="100"/>
    </row>
    <row r="28" spans="2:9" ht="15" customHeight="1" x14ac:dyDescent="0.2">
      <c r="B28" s="118" t="s">
        <v>47</v>
      </c>
      <c r="C28" s="119">
        <v>105815</v>
      </c>
      <c r="D28" s="120">
        <v>2026434552</v>
      </c>
      <c r="E28" s="120">
        <v>127174</v>
      </c>
      <c r="F28" s="120">
        <v>2480260080</v>
      </c>
      <c r="G28" s="121">
        <f t="shared" si="0"/>
        <v>0.83204900372717694</v>
      </c>
      <c r="H28" s="122">
        <f t="shared" si="0"/>
        <v>0.8170250242466508</v>
      </c>
      <c r="I28" s="100"/>
    </row>
    <row r="29" spans="2:9" ht="15" customHeight="1" x14ac:dyDescent="0.2">
      <c r="B29" s="118" t="s">
        <v>174</v>
      </c>
      <c r="C29" s="128">
        <v>23899</v>
      </c>
      <c r="D29" s="129">
        <v>581589763</v>
      </c>
      <c r="E29" s="130" t="s">
        <v>193</v>
      </c>
      <c r="F29" s="130" t="s">
        <v>193</v>
      </c>
      <c r="G29" s="131" t="s">
        <v>193</v>
      </c>
      <c r="H29" s="132" t="s">
        <v>193</v>
      </c>
      <c r="I29" s="100"/>
    </row>
    <row r="30" spans="2:9" ht="15" customHeight="1" x14ac:dyDescent="0.2">
      <c r="B30" s="118" t="s">
        <v>175</v>
      </c>
      <c r="C30" s="128">
        <v>133432</v>
      </c>
      <c r="D30" s="129">
        <v>4613773047</v>
      </c>
      <c r="E30" s="130" t="s">
        <v>193</v>
      </c>
      <c r="F30" s="130" t="s">
        <v>193</v>
      </c>
      <c r="G30" s="131" t="s">
        <v>193</v>
      </c>
      <c r="H30" s="132" t="s">
        <v>193</v>
      </c>
      <c r="I30" s="100"/>
    </row>
    <row r="31" spans="2:9" ht="15" customHeight="1" x14ac:dyDescent="0.2">
      <c r="B31" s="118" t="s">
        <v>132</v>
      </c>
      <c r="C31" s="119">
        <v>17434</v>
      </c>
      <c r="D31" s="120">
        <v>358938751</v>
      </c>
      <c r="E31" s="120">
        <v>29904</v>
      </c>
      <c r="F31" s="120">
        <v>700918291</v>
      </c>
      <c r="G31" s="121">
        <f t="shared" ref="G31:H33" si="1">C31/E31</f>
        <v>0.58299892990904223</v>
      </c>
      <c r="H31" s="122">
        <f t="shared" si="1"/>
        <v>0.51209785164530686</v>
      </c>
      <c r="I31" s="100"/>
    </row>
    <row r="32" spans="2:9" ht="15" customHeight="1" x14ac:dyDescent="0.2">
      <c r="B32" s="133" t="s">
        <v>133</v>
      </c>
      <c r="C32" s="134">
        <v>14989</v>
      </c>
      <c r="D32" s="135">
        <v>275221668</v>
      </c>
      <c r="E32" s="135">
        <v>31114</v>
      </c>
      <c r="F32" s="135">
        <v>685809955</v>
      </c>
      <c r="G32" s="136">
        <f t="shared" si="1"/>
        <v>0.48174455229157293</v>
      </c>
      <c r="H32" s="137">
        <f t="shared" si="1"/>
        <v>0.40130894279596746</v>
      </c>
      <c r="I32" s="100"/>
    </row>
    <row r="33" spans="2:9" ht="15" customHeight="1" thickBot="1" x14ac:dyDescent="0.25">
      <c r="B33" s="138" t="s">
        <v>1</v>
      </c>
      <c r="C33" s="139">
        <v>18484793</v>
      </c>
      <c r="D33" s="140">
        <v>378988970687</v>
      </c>
      <c r="E33" s="140">
        <v>18484793</v>
      </c>
      <c r="F33" s="140">
        <v>378988970687</v>
      </c>
      <c r="G33" s="141">
        <f t="shared" si="1"/>
        <v>1</v>
      </c>
      <c r="H33" s="142">
        <f t="shared" si="1"/>
        <v>1</v>
      </c>
      <c r="I33" s="101"/>
    </row>
    <row r="34" spans="2:9" ht="23.25" customHeight="1" thickTop="1" x14ac:dyDescent="0.2">
      <c r="B34" s="364" t="s">
        <v>178</v>
      </c>
      <c r="C34" s="364"/>
      <c r="D34" s="364"/>
      <c r="E34" s="364"/>
      <c r="F34" s="364"/>
      <c r="G34" s="364"/>
      <c r="H34" s="364"/>
    </row>
    <row r="35" spans="2:9" ht="24.95" customHeight="1" x14ac:dyDescent="0.2">
      <c r="B35" s="355" t="s">
        <v>65</v>
      </c>
      <c r="C35" s="355"/>
      <c r="D35" s="355"/>
      <c r="E35" s="355"/>
      <c r="F35" s="355"/>
      <c r="G35" s="355"/>
      <c r="H35" s="355"/>
      <c r="I35" s="17"/>
    </row>
  </sheetData>
  <mergeCells count="7">
    <mergeCell ref="B35:H35"/>
    <mergeCell ref="B11:H11"/>
    <mergeCell ref="B12:B13"/>
    <mergeCell ref="C12:D12"/>
    <mergeCell ref="E12:F12"/>
    <mergeCell ref="G12:H12"/>
    <mergeCell ref="B34:H34"/>
  </mergeCells>
  <pageMargins left="0.39370078740157483" right="0.39370078740157483" top="0.39370078740157483" bottom="0.39370078740157483" header="0" footer="0"/>
  <pageSetup paperSize="9" scale="97" orientation="landscape"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3"/>
  <dimension ref="A1:M41"/>
  <sheetViews>
    <sheetView showGridLines="0" zoomScaleNormal="100" zoomScaleSheetLayoutView="100" workbookViewId="0"/>
  </sheetViews>
  <sheetFormatPr baseColWidth="10" defaultRowHeight="12.75" customHeight="1" x14ac:dyDescent="0.2"/>
  <cols>
    <col min="1" max="1" width="5.7109375" customWidth="1"/>
  </cols>
  <sheetData>
    <row r="1" spans="1:4" ht="12.75" customHeight="1" x14ac:dyDescent="0.2">
      <c r="A1" s="147"/>
    </row>
    <row r="9" spans="1:4" ht="12.75" customHeight="1" x14ac:dyDescent="0.2">
      <c r="B9" s="67" t="s">
        <v>75</v>
      </c>
    </row>
    <row r="14" spans="1:4" ht="12.75" customHeight="1" x14ac:dyDescent="0.2">
      <c r="B14" s="365"/>
      <c r="C14" s="69"/>
      <c r="D14" s="69"/>
    </row>
    <row r="15" spans="1:4" ht="12.75" customHeight="1" x14ac:dyDescent="0.2">
      <c r="B15" s="365"/>
      <c r="C15" s="73"/>
      <c r="D15" s="72"/>
    </row>
    <row r="16" spans="1:4" ht="12.75" customHeight="1" x14ac:dyDescent="0.2">
      <c r="B16" s="69"/>
      <c r="C16" s="70"/>
      <c r="D16" s="70"/>
    </row>
    <row r="17" spans="2:4" ht="12.75" customHeight="1" x14ac:dyDescent="0.2">
      <c r="B17" s="69"/>
      <c r="C17" s="71"/>
      <c r="D17" s="71"/>
    </row>
    <row r="18" spans="2:4" ht="12.75" customHeight="1" x14ac:dyDescent="0.2">
      <c r="B18" s="69"/>
      <c r="C18" s="71"/>
      <c r="D18" s="71"/>
    </row>
    <row r="19" spans="2:4" ht="12.75" customHeight="1" x14ac:dyDescent="0.2">
      <c r="B19" s="69"/>
      <c r="C19" s="71"/>
      <c r="D19" s="71"/>
    </row>
    <row r="20" spans="2:4" ht="12.75" customHeight="1" x14ac:dyDescent="0.2">
      <c r="B20" s="69"/>
      <c r="C20" s="71"/>
      <c r="D20" s="71"/>
    </row>
    <row r="21" spans="2:4" ht="12.75" customHeight="1" x14ac:dyDescent="0.2">
      <c r="B21" s="69"/>
      <c r="C21" s="71" t="str">
        <f>"Gráfico 2.1.1. Número de asalariados por Comunidad autónoma del pagador 
y Comunidad autónoma del perceptor.  "&amp;Índice!B12</f>
        <v>Gráfico 2.1.1. Número de asalariados por Comunidad autónoma del pagador 
y Comunidad autónoma del perceptor.  Año 2020</v>
      </c>
      <c r="D21" s="71"/>
    </row>
    <row r="22" spans="2:4" ht="12.75" customHeight="1" x14ac:dyDescent="0.2">
      <c r="B22" s="69"/>
      <c r="C22" s="71"/>
      <c r="D22" s="71"/>
    </row>
    <row r="23" spans="2:4" ht="12.75" customHeight="1" x14ac:dyDescent="0.2">
      <c r="B23" s="69"/>
      <c r="C23" s="71"/>
      <c r="D23" s="71"/>
    </row>
    <row r="24" spans="2:4" ht="12.75" customHeight="1" x14ac:dyDescent="0.2">
      <c r="B24" s="69"/>
      <c r="C24" s="71"/>
      <c r="D24" s="71"/>
    </row>
    <row r="25" spans="2:4" ht="12.75" customHeight="1" x14ac:dyDescent="0.2">
      <c r="B25" s="76"/>
      <c r="C25" s="71"/>
      <c r="D25" s="71"/>
    </row>
    <row r="26" spans="2:4" ht="12.75" customHeight="1" x14ac:dyDescent="0.2">
      <c r="B26" s="69"/>
      <c r="C26" s="71"/>
      <c r="D26" s="71"/>
    </row>
    <row r="27" spans="2:4" ht="12.75" customHeight="1" x14ac:dyDescent="0.2">
      <c r="B27" s="69"/>
      <c r="C27" s="71"/>
      <c r="D27" s="71"/>
    </row>
    <row r="28" spans="2:4" ht="12.75" customHeight="1" x14ac:dyDescent="0.2">
      <c r="B28" s="69"/>
      <c r="C28" s="71"/>
      <c r="D28" s="71"/>
    </row>
    <row r="29" spans="2:4" ht="12.75" customHeight="1" x14ac:dyDescent="0.2">
      <c r="B29" s="69"/>
      <c r="C29" s="71"/>
      <c r="D29" s="71"/>
    </row>
    <row r="30" spans="2:4" ht="12.75" customHeight="1" x14ac:dyDescent="0.2">
      <c r="B30" s="69"/>
      <c r="C30" s="71"/>
      <c r="D30" s="71"/>
    </row>
    <row r="31" spans="2:4" ht="12.75" customHeight="1" x14ac:dyDescent="0.2">
      <c r="B31" s="69"/>
      <c r="C31" s="71"/>
      <c r="D31" s="71"/>
    </row>
    <row r="32" spans="2:4" ht="12.75" customHeight="1" x14ac:dyDescent="0.2">
      <c r="B32" s="69"/>
      <c r="C32" s="71"/>
      <c r="D32" s="71"/>
    </row>
    <row r="33" spans="2:13" ht="12.75" customHeight="1" x14ac:dyDescent="0.2">
      <c r="B33" s="69"/>
      <c r="C33" s="71"/>
      <c r="D33" s="71"/>
    </row>
    <row r="40" spans="2:13" ht="12.75" customHeight="1" x14ac:dyDescent="0.2">
      <c r="B40" s="146" t="s">
        <v>180</v>
      </c>
      <c r="C40" s="146"/>
      <c r="D40" s="146"/>
      <c r="E40" s="146"/>
      <c r="F40" s="146"/>
      <c r="G40" s="146"/>
      <c r="H40" s="146"/>
      <c r="I40" s="146"/>
      <c r="J40" s="146"/>
      <c r="K40" s="146"/>
      <c r="L40" s="146"/>
      <c r="M40" s="146"/>
    </row>
    <row r="41" spans="2:13" ht="12.75" customHeight="1" x14ac:dyDescent="0.2">
      <c r="B41" s="146" t="s">
        <v>65</v>
      </c>
      <c r="C41" s="146"/>
      <c r="D41" s="146"/>
      <c r="E41" s="146"/>
      <c r="F41" s="146"/>
      <c r="G41" s="146"/>
      <c r="H41" s="146"/>
      <c r="I41" s="146"/>
      <c r="J41" s="146"/>
      <c r="K41" s="146"/>
      <c r="L41" s="146"/>
      <c r="M41" s="146"/>
    </row>
  </sheetData>
  <mergeCells count="1">
    <mergeCell ref="B14:B15"/>
  </mergeCells>
  <pageMargins left="0.39370078740157483" right="0.39370078740157483" top="0.39370078740157483" bottom="0.39370078740157483" header="0.39370078740157483" footer="0"/>
  <pageSetup paperSize="9" orientation="landscape"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4"/>
  <dimension ref="A1:M34"/>
  <sheetViews>
    <sheetView showGridLines="0" zoomScaleNormal="100" zoomScaleSheetLayoutView="100" workbookViewId="0"/>
  </sheetViews>
  <sheetFormatPr baseColWidth="10" defaultRowHeight="12.75" customHeight="1" x14ac:dyDescent="0.2"/>
  <cols>
    <col min="1" max="1" width="5.7109375" customWidth="1"/>
    <col min="3" max="3" width="12.85546875" customWidth="1"/>
  </cols>
  <sheetData>
    <row r="1" spans="1:5" ht="12.75" customHeight="1" x14ac:dyDescent="0.2">
      <c r="A1" s="147"/>
    </row>
    <row r="9" spans="1:5" ht="12.75" customHeight="1" x14ac:dyDescent="0.2">
      <c r="B9" s="67" t="s">
        <v>75</v>
      </c>
    </row>
    <row r="10" spans="1:5" ht="12.75" customHeight="1" x14ac:dyDescent="0.2">
      <c r="B10" s="15"/>
    </row>
    <row r="12" spans="1:5" ht="12.75" customHeight="1" thickBot="1" x14ac:dyDescent="0.25">
      <c r="C12" s="106" t="s">
        <v>176</v>
      </c>
      <c r="D12" t="s">
        <v>5</v>
      </c>
    </row>
    <row r="13" spans="1:5" ht="12.75" customHeight="1" thickTop="1" x14ac:dyDescent="0.2">
      <c r="C13" s="61" t="s">
        <v>39</v>
      </c>
      <c r="D13" s="59">
        <f>'2.1.'!C14/'2.1.'!$C$33</f>
        <v>0.15033828076949524</v>
      </c>
    </row>
    <row r="14" spans="1:5" ht="12.75" customHeight="1" x14ac:dyDescent="0.2">
      <c r="C14" s="62" t="s">
        <v>40</v>
      </c>
      <c r="D14" s="59">
        <f>'2.1.'!C15/'2.1.'!$C$33</f>
        <v>2.7080909155974858E-2</v>
      </c>
      <c r="E14" s="59"/>
    </row>
    <row r="15" spans="1:5" ht="12.75" customHeight="1" x14ac:dyDescent="0.2">
      <c r="C15" s="62" t="s">
        <v>128</v>
      </c>
      <c r="D15" s="59">
        <f>'2.1.'!C16/'2.1.'!$C$33</f>
        <v>1.6132125472002851E-2</v>
      </c>
      <c r="E15" s="59"/>
    </row>
    <row r="16" spans="1:5" ht="12.75" customHeight="1" x14ac:dyDescent="0.2">
      <c r="C16" s="62" t="s">
        <v>129</v>
      </c>
      <c r="D16" s="59">
        <f>'2.1.'!C17/'2.1.'!$C$33</f>
        <v>2.4679475718229572E-2</v>
      </c>
      <c r="E16" s="59"/>
    </row>
    <row r="17" spans="3:5" ht="12.75" customHeight="1" x14ac:dyDescent="0.2">
      <c r="C17" s="62" t="s">
        <v>41</v>
      </c>
      <c r="D17" s="59">
        <f>'2.1.'!C18/'2.1.'!$C$33</f>
        <v>3.8507004108728725E-2</v>
      </c>
      <c r="E17" s="59"/>
    </row>
    <row r="18" spans="3:5" ht="12.75" customHeight="1" x14ac:dyDescent="0.2">
      <c r="C18" s="62" t="s">
        <v>42</v>
      </c>
      <c r="D18" s="59">
        <f>'2.1.'!C19/'2.1.'!$C$33</f>
        <v>1.1432911366656905E-2</v>
      </c>
      <c r="E18" s="59"/>
    </row>
    <row r="19" spans="3:5" ht="12.75" customHeight="1" x14ac:dyDescent="0.2">
      <c r="C19" s="64" t="s">
        <v>0</v>
      </c>
      <c r="D19" s="59">
        <f>'2.1.'!C20/'2.1.'!$C$33</f>
        <v>3.7350972769887116E-2</v>
      </c>
      <c r="E19" s="59"/>
    </row>
    <row r="20" spans="3:5" ht="12.75" customHeight="1" x14ac:dyDescent="0.2">
      <c r="C20" s="62" t="s">
        <v>43</v>
      </c>
      <c r="D20" s="59">
        <f>'2.1.'!C21/'2.1.'!$C$33</f>
        <v>3.2455326927382955E-2</v>
      </c>
      <c r="E20" s="59"/>
    </row>
    <row r="21" spans="3:5" ht="12.75" customHeight="1" x14ac:dyDescent="0.2">
      <c r="C21" s="62" t="s">
        <v>44</v>
      </c>
      <c r="D21" s="59">
        <f>'2.1.'!C22/'2.1.'!$C$33</f>
        <v>0.18299252796609625</v>
      </c>
      <c r="E21" s="59"/>
    </row>
    <row r="22" spans="3:5" ht="12.75" customHeight="1" x14ac:dyDescent="0.2">
      <c r="C22" s="62" t="s">
        <v>48</v>
      </c>
      <c r="D22" s="59">
        <f>'2.1.'!C23/'2.1.'!$C$33</f>
        <v>9.9970878765047566E-2</v>
      </c>
      <c r="E22" s="59"/>
    </row>
    <row r="23" spans="3:5" ht="12.75" customHeight="1" x14ac:dyDescent="0.2">
      <c r="C23" s="62" t="s">
        <v>45</v>
      </c>
      <c r="D23" s="59">
        <f>'2.1.'!C24/'2.1.'!$C$33</f>
        <v>1.8759636637532266E-2</v>
      </c>
      <c r="E23" s="59"/>
    </row>
    <row r="24" spans="3:5" ht="12.75" customHeight="1" x14ac:dyDescent="0.2">
      <c r="C24" s="62" t="s">
        <v>46</v>
      </c>
      <c r="D24" s="59">
        <f>'2.1.'!C25/'2.1.'!$C$33</f>
        <v>4.9342126795793709E-2</v>
      </c>
      <c r="E24" s="59"/>
    </row>
    <row r="25" spans="3:5" ht="12.75" customHeight="1" x14ac:dyDescent="0.2">
      <c r="C25" s="62" t="s">
        <v>130</v>
      </c>
      <c r="D25" s="59">
        <f>'2.1.'!C26/'2.1.'!$C$33</f>
        <v>0.26428562115897103</v>
      </c>
      <c r="E25" s="59"/>
    </row>
    <row r="26" spans="3:5" ht="12.75" customHeight="1" x14ac:dyDescent="0.2">
      <c r="C26" s="62" t="s">
        <v>131</v>
      </c>
      <c r="D26" s="59">
        <f>'2.1.'!C27/'2.1.'!$C$33</f>
        <v>3.068235603179327E-2</v>
      </c>
      <c r="E26" s="59"/>
    </row>
    <row r="27" spans="3:5" ht="12.75" customHeight="1" x14ac:dyDescent="0.2">
      <c r="C27" s="62" t="s">
        <v>47</v>
      </c>
      <c r="D27" s="59">
        <f>'2.1.'!C28/'2.1.'!$C$33</f>
        <v>5.7244352154768516E-3</v>
      </c>
      <c r="E27" s="59"/>
    </row>
    <row r="28" spans="3:5" ht="12.75" customHeight="1" x14ac:dyDescent="0.2">
      <c r="C28" s="62" t="s">
        <v>174</v>
      </c>
      <c r="D28" s="59">
        <f>'2.1.'!C29/'2.1.'!$C$33</f>
        <v>1.2929006021327909E-3</v>
      </c>
      <c r="E28" s="59"/>
    </row>
    <row r="29" spans="3:5" ht="12.75" customHeight="1" x14ac:dyDescent="0.2">
      <c r="C29" s="62" t="s">
        <v>175</v>
      </c>
      <c r="D29" s="59">
        <f>'2.1.'!C30/'2.1.'!$C$33</f>
        <v>7.2184741262723362E-3</v>
      </c>
      <c r="E29" s="59"/>
    </row>
    <row r="30" spans="3:5" ht="12.75" customHeight="1" x14ac:dyDescent="0.2">
      <c r="C30" s="62" t="s">
        <v>132</v>
      </c>
      <c r="D30" s="59">
        <f>'2.1.'!C31/'2.1.'!$C$33</f>
        <v>9.4315365067923669E-4</v>
      </c>
      <c r="E30" s="59"/>
    </row>
    <row r="31" spans="3:5" ht="12.75" customHeight="1" x14ac:dyDescent="0.2">
      <c r="C31" s="63" t="s">
        <v>133</v>
      </c>
      <c r="D31" s="59">
        <f>'2.1.'!C32/'2.1.'!$C$33</f>
        <v>8.1088276184645405E-4</v>
      </c>
      <c r="E31" s="59"/>
    </row>
    <row r="32" spans="3:5" ht="12.75" customHeight="1" thickBot="1" x14ac:dyDescent="0.25">
      <c r="C32" s="68" t="s">
        <v>127</v>
      </c>
      <c r="D32" s="59">
        <f>'2.1.'!C33/'2.1.'!$C$33</f>
        <v>1</v>
      </c>
    </row>
    <row r="33" spans="2:13" ht="12.75" customHeight="1" thickTop="1" x14ac:dyDescent="0.2">
      <c r="C33" t="str">
        <f>"Gráfico 2.1.2. Distribución porcentual del Número de asalariados
por Comunidad autónoma del pagador. "&amp;Índice!B12</f>
        <v>Gráfico 2.1.2. Distribución porcentual del Número de asalariados
por Comunidad autónoma del pagador. Año 2020</v>
      </c>
    </row>
    <row r="34" spans="2:13" ht="12.75" customHeight="1" x14ac:dyDescent="0.2">
      <c r="B34" s="146" t="s">
        <v>65</v>
      </c>
      <c r="C34" s="75"/>
      <c r="D34" s="75"/>
      <c r="E34" s="75"/>
      <c r="F34" s="75"/>
      <c r="G34" s="75"/>
      <c r="H34" s="75"/>
      <c r="I34" s="75"/>
      <c r="J34" s="75"/>
      <c r="K34" s="74"/>
      <c r="L34" s="74"/>
      <c r="M34" s="74"/>
    </row>
  </sheetData>
  <pageMargins left="0.39370078740157483" right="0.39370078740157483" top="0.39370078740157483" bottom="0.39370078740157483" header="0" footer="0"/>
  <pageSetup paperSize="9" orientation="landscape" r:id="rId1"/>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5"/>
  <dimension ref="A1:M35"/>
  <sheetViews>
    <sheetView showGridLines="0" zoomScaleNormal="100" zoomScaleSheetLayoutView="100" workbookViewId="0"/>
  </sheetViews>
  <sheetFormatPr baseColWidth="10" defaultRowHeight="12.75" customHeight="1" x14ac:dyDescent="0.2"/>
  <cols>
    <col min="1" max="1" width="5.7109375" customWidth="1"/>
  </cols>
  <sheetData>
    <row r="1" spans="1:4" ht="12.75" customHeight="1" x14ac:dyDescent="0.2">
      <c r="A1" s="147"/>
    </row>
    <row r="9" spans="1:4" ht="12.75" customHeight="1" x14ac:dyDescent="0.2">
      <c r="B9" s="67" t="s">
        <v>75</v>
      </c>
    </row>
    <row r="10" spans="1:4" ht="12.75" customHeight="1" x14ac:dyDescent="0.2">
      <c r="B10" s="15"/>
    </row>
    <row r="12" spans="1:4" ht="12.75" customHeight="1" thickBot="1" x14ac:dyDescent="0.25">
      <c r="C12" s="106" t="s">
        <v>177</v>
      </c>
      <c r="D12" t="s">
        <v>5</v>
      </c>
    </row>
    <row r="13" spans="1:4" ht="12.75" customHeight="1" thickTop="1" x14ac:dyDescent="0.2">
      <c r="C13" s="61" t="s">
        <v>39</v>
      </c>
      <c r="D13" s="59">
        <f>'2.1.'!E14/'2.1.'!$E$33</f>
        <v>0.18297911153238233</v>
      </c>
    </row>
    <row r="14" spans="1:4" ht="12.75" customHeight="1" x14ac:dyDescent="0.2">
      <c r="C14" s="62" t="s">
        <v>40</v>
      </c>
      <c r="D14" s="59">
        <f>'2.1.'!E15/'2.1.'!$E$33</f>
        <v>3.1642658914276187E-2</v>
      </c>
    </row>
    <row r="15" spans="1:4" ht="12.75" customHeight="1" x14ac:dyDescent="0.2">
      <c r="C15" s="62" t="s">
        <v>128</v>
      </c>
      <c r="D15" s="59">
        <f>'2.1.'!E16/'2.1.'!$E$33</f>
        <v>1.9970523878736428E-2</v>
      </c>
    </row>
    <row r="16" spans="1:4" ht="12.75" customHeight="1" x14ac:dyDescent="0.2">
      <c r="C16" s="62" t="s">
        <v>129</v>
      </c>
      <c r="D16" s="59">
        <f>'2.1.'!E17/'2.1.'!$E$33</f>
        <v>2.6327046237412558E-2</v>
      </c>
    </row>
    <row r="17" spans="3:5" ht="12.75" customHeight="1" x14ac:dyDescent="0.2">
      <c r="C17" s="62" t="s">
        <v>41</v>
      </c>
      <c r="D17" s="59">
        <f>'2.1.'!E18/'2.1.'!$E$33</f>
        <v>4.6905799810687626E-2</v>
      </c>
    </row>
    <row r="18" spans="3:5" ht="12.75" customHeight="1" x14ac:dyDescent="0.2">
      <c r="C18" s="62" t="s">
        <v>42</v>
      </c>
      <c r="D18" s="59">
        <f>'2.1.'!E19/'2.1.'!$E$33</f>
        <v>1.2158913545853611E-2</v>
      </c>
    </row>
    <row r="19" spans="3:5" ht="12.75" customHeight="1" x14ac:dyDescent="0.2">
      <c r="C19" s="64" t="s">
        <v>0</v>
      </c>
      <c r="D19" s="59">
        <f>'2.1.'!E20/'2.1.'!$E$33</f>
        <v>5.1638284507703171E-2</v>
      </c>
    </row>
    <row r="20" spans="3:5" ht="12.75" customHeight="1" x14ac:dyDescent="0.2">
      <c r="C20" s="62" t="s">
        <v>43</v>
      </c>
      <c r="D20" s="59">
        <f>'2.1.'!E21/'2.1.'!$E$33</f>
        <v>4.6092861304965656E-2</v>
      </c>
    </row>
    <row r="21" spans="3:5" ht="12.75" customHeight="1" x14ac:dyDescent="0.2">
      <c r="C21" s="62" t="s">
        <v>44</v>
      </c>
      <c r="D21" s="59">
        <f>'2.1.'!E22/'2.1.'!$E$33</f>
        <v>0.18509241623641662</v>
      </c>
    </row>
    <row r="22" spans="3:5" ht="12.75" customHeight="1" x14ac:dyDescent="0.2">
      <c r="C22" s="62" t="s">
        <v>48</v>
      </c>
      <c r="D22" s="59">
        <f>'2.1.'!E23/'2.1.'!$E$33</f>
        <v>0.10990969712238595</v>
      </c>
    </row>
    <row r="23" spans="3:5" ht="12.75" customHeight="1" x14ac:dyDescent="0.2">
      <c r="C23" s="62" t="s">
        <v>45</v>
      </c>
      <c r="D23" s="59">
        <f>'2.1.'!E24/'2.1.'!$E$33</f>
        <v>2.2993549346211235E-2</v>
      </c>
    </row>
    <row r="24" spans="3:5" ht="12.75" customHeight="1" x14ac:dyDescent="0.2">
      <c r="C24" s="62" t="s">
        <v>46</v>
      </c>
      <c r="D24" s="59">
        <f>'2.1.'!E25/'2.1.'!$E$33</f>
        <v>5.5382930174008443E-2</v>
      </c>
    </row>
    <row r="25" spans="3:5" ht="12.75" customHeight="1" x14ac:dyDescent="0.2">
      <c r="C25" s="62" t="s">
        <v>130</v>
      </c>
      <c r="D25" s="59">
        <f>'2.1.'!E26/'2.1.'!$E$33</f>
        <v>0.16452480695888777</v>
      </c>
    </row>
    <row r="26" spans="3:5" ht="12.75" customHeight="1" x14ac:dyDescent="0.2">
      <c r="C26" s="62" t="s">
        <v>131</v>
      </c>
      <c r="D26" s="59">
        <f>'2.1.'!E27/'2.1.'!$E$33</f>
        <v>3.4200491182130088E-2</v>
      </c>
    </row>
    <row r="27" spans="3:5" ht="12.75" customHeight="1" x14ac:dyDescent="0.2">
      <c r="C27" s="62" t="s">
        <v>47</v>
      </c>
      <c r="D27" s="59">
        <f>'2.1.'!E28/'2.1.'!$E$33</f>
        <v>6.8799255690880608E-3</v>
      </c>
    </row>
    <row r="28" spans="3:5" ht="12.75" customHeight="1" x14ac:dyDescent="0.2">
      <c r="C28" s="62" t="s">
        <v>132</v>
      </c>
      <c r="D28" s="59">
        <f>'2.1.'!E31/'2.1.'!$E$33</f>
        <v>1.6177622329879486E-3</v>
      </c>
    </row>
    <row r="29" spans="3:5" ht="12.75" customHeight="1" x14ac:dyDescent="0.2">
      <c r="C29" s="63" t="s">
        <v>133</v>
      </c>
      <c r="D29" s="59">
        <f>'2.1.'!E32/'2.1.'!$E$33</f>
        <v>1.6832214458663399E-3</v>
      </c>
    </row>
    <row r="30" spans="3:5" ht="12.75" customHeight="1" thickBot="1" x14ac:dyDescent="0.25">
      <c r="C30" s="68" t="s">
        <v>127</v>
      </c>
      <c r="D30" s="59">
        <f>'2.1.'!E33/'2.1.'!$E$33</f>
        <v>1</v>
      </c>
    </row>
    <row r="31" spans="3:5" ht="12.75" customHeight="1" thickTop="1" x14ac:dyDescent="0.2">
      <c r="C31" t="str">
        <f>"Gráfico 2.1.3. Distribución porcentual del Número de asalariados 
por Comunidad autónoma del perceptor. "&amp;Índice!B12</f>
        <v>Gráfico 2.1.3. Distribución porcentual del Número de asalariados 
por Comunidad autónoma del perceptor. Año 2020</v>
      </c>
    </row>
    <row r="32" spans="3:5" ht="12.75" customHeight="1" x14ac:dyDescent="0.2">
      <c r="E32" s="59"/>
    </row>
    <row r="34" spans="2:13" ht="12.75" customHeight="1" x14ac:dyDescent="0.2">
      <c r="B34" s="149" t="s">
        <v>179</v>
      </c>
    </row>
    <row r="35" spans="2:13" ht="12.75" customHeight="1" x14ac:dyDescent="0.2">
      <c r="B35" s="146" t="s">
        <v>65</v>
      </c>
      <c r="C35" s="146"/>
      <c r="D35" s="146"/>
      <c r="E35" s="146"/>
      <c r="F35" s="146"/>
      <c r="G35" s="146"/>
      <c r="H35" s="146"/>
      <c r="I35" s="146"/>
      <c r="J35" s="146"/>
      <c r="K35" s="146"/>
      <c r="L35" s="146"/>
      <c r="M35" s="146"/>
    </row>
  </sheetData>
  <pageMargins left="0.39370078740157483" right="0.39370078740157483" top="0.39370078740157483" bottom="0.39370078740157483" header="0" footer="0"/>
  <pageSetup paperSize="9" orientation="landscape" r:id="rId1"/>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38">
    <pageSetUpPr fitToPage="1"/>
  </sheetPr>
  <dimension ref="A1:R48"/>
  <sheetViews>
    <sheetView showGridLines="0" zoomScaleNormal="100" zoomScaleSheetLayoutView="100" workbookViewId="0"/>
  </sheetViews>
  <sheetFormatPr baseColWidth="10" defaultRowHeight="12.75" x14ac:dyDescent="0.2"/>
  <cols>
    <col min="1" max="1" width="5.7109375" style="256" customWidth="1"/>
    <col min="2" max="2" width="22.28515625" style="256" bestFit="1" customWidth="1"/>
    <col min="3" max="8" width="10.7109375" style="256" customWidth="1"/>
    <col min="9" max="11" width="14.7109375" style="256" customWidth="1"/>
    <col min="12" max="14" width="10.7109375" style="256" customWidth="1"/>
    <col min="15" max="15" width="12.7109375" style="256" bestFit="1" customWidth="1"/>
    <col min="16" max="16384" width="11.42578125" style="256"/>
  </cols>
  <sheetData>
    <row r="1" spans="1:16" ht="12.75" customHeight="1" x14ac:dyDescent="0.2">
      <c r="A1" s="147"/>
    </row>
    <row r="2" spans="1:16" ht="12.75" customHeight="1" x14ac:dyDescent="0.2"/>
    <row r="3" spans="1:16" ht="12.75" customHeight="1" x14ac:dyDescent="0.2"/>
    <row r="4" spans="1:16" ht="12.75" customHeight="1" x14ac:dyDescent="0.2">
      <c r="L4" s="28"/>
      <c r="M4" s="28"/>
    </row>
    <row r="5" spans="1:16" ht="12.75" customHeight="1" x14ac:dyDescent="0.2"/>
    <row r="6" spans="1:16" ht="12.75" customHeight="1" x14ac:dyDescent="0.2"/>
    <row r="7" spans="1:16" ht="12.75" customHeight="1" x14ac:dyDescent="0.2"/>
    <row r="8" spans="1:16" ht="12.75" customHeight="1" x14ac:dyDescent="0.2"/>
    <row r="9" spans="1:16" ht="12.75" customHeight="1" x14ac:dyDescent="0.2">
      <c r="B9" s="67" t="s">
        <v>76</v>
      </c>
    </row>
    <row r="10" spans="1:16" ht="12.75" customHeight="1" thickBot="1" x14ac:dyDescent="0.25"/>
    <row r="11" spans="1:16" ht="35.1" customHeight="1" thickTop="1" thickBot="1" x14ac:dyDescent="0.25">
      <c r="B11" s="356" t="str">
        <f>"Tabla 2.2.1. Número de asalariados, Número de percepciones salariales por persona, Salarios anuales totales y Salario medio anual por Situación de ERTE y Comunidad autónoma. "&amp;Índice!B12</f>
        <v>Tabla 2.2.1. Número de asalariados, Número de percepciones salariales por persona, Salarios anuales totales y Salario medio anual por Situación de ERTE y Comunidad autónoma. Año 2020</v>
      </c>
      <c r="C11" s="357"/>
      <c r="D11" s="357"/>
      <c r="E11" s="357"/>
      <c r="F11" s="357"/>
      <c r="G11" s="357"/>
      <c r="H11" s="357"/>
      <c r="I11" s="357"/>
      <c r="J11" s="357"/>
      <c r="K11" s="357"/>
      <c r="L11" s="357"/>
      <c r="M11" s="357"/>
      <c r="N11" s="358"/>
    </row>
    <row r="12" spans="1:16" ht="20.100000000000001" customHeight="1" thickTop="1" x14ac:dyDescent="0.2">
      <c r="B12" s="372" t="s">
        <v>146</v>
      </c>
      <c r="C12" s="369" t="s">
        <v>161</v>
      </c>
      <c r="D12" s="370"/>
      <c r="E12" s="371"/>
      <c r="F12" s="369" t="s">
        <v>162</v>
      </c>
      <c r="G12" s="370"/>
      <c r="H12" s="371"/>
      <c r="I12" s="369" t="s">
        <v>165</v>
      </c>
      <c r="J12" s="370"/>
      <c r="K12" s="371"/>
      <c r="L12" s="369" t="s">
        <v>169</v>
      </c>
      <c r="M12" s="370"/>
      <c r="N12" s="371"/>
    </row>
    <row r="13" spans="1:16" ht="20.100000000000001" customHeight="1" thickBot="1" x14ac:dyDescent="0.25">
      <c r="B13" s="373"/>
      <c r="C13" s="86" t="s">
        <v>198</v>
      </c>
      <c r="D13" s="87" t="s">
        <v>199</v>
      </c>
      <c r="E13" s="88" t="s">
        <v>1</v>
      </c>
      <c r="F13" s="86" t="s">
        <v>198</v>
      </c>
      <c r="G13" s="87" t="s">
        <v>199</v>
      </c>
      <c r="H13" s="88" t="s">
        <v>1</v>
      </c>
      <c r="I13" s="86" t="s">
        <v>198</v>
      </c>
      <c r="J13" s="87" t="s">
        <v>199</v>
      </c>
      <c r="K13" s="88" t="s">
        <v>1</v>
      </c>
      <c r="L13" s="86" t="s">
        <v>198</v>
      </c>
      <c r="M13" s="87" t="s">
        <v>199</v>
      </c>
      <c r="N13" s="88" t="s">
        <v>1</v>
      </c>
    </row>
    <row r="14" spans="1:16" ht="15" customHeight="1" thickTop="1" x14ac:dyDescent="0.2">
      <c r="B14" s="113" t="s">
        <v>39</v>
      </c>
      <c r="C14" s="114">
        <v>543009</v>
      </c>
      <c r="D14" s="115">
        <v>2839322</v>
      </c>
      <c r="E14" s="151">
        <v>3382331</v>
      </c>
      <c r="F14" s="328">
        <v>1.25</v>
      </c>
      <c r="G14" s="150">
        <v>1.48</v>
      </c>
      <c r="H14" s="323">
        <v>1.44</v>
      </c>
      <c r="I14" s="114">
        <v>6740095237</v>
      </c>
      <c r="J14" s="115">
        <v>49116509183</v>
      </c>
      <c r="K14" s="151">
        <v>55856604419</v>
      </c>
      <c r="L14" s="114">
        <v>12412</v>
      </c>
      <c r="M14" s="115">
        <v>17299</v>
      </c>
      <c r="N14" s="151">
        <v>16514</v>
      </c>
      <c r="P14" s="257"/>
    </row>
    <row r="15" spans="1:16" ht="15" customHeight="1" x14ac:dyDescent="0.2">
      <c r="B15" s="118" t="s">
        <v>40</v>
      </c>
      <c r="C15" s="119">
        <v>113305</v>
      </c>
      <c r="D15" s="120">
        <v>471603</v>
      </c>
      <c r="E15" s="153">
        <v>584908</v>
      </c>
      <c r="F15" s="329">
        <v>1.26</v>
      </c>
      <c r="G15" s="152">
        <v>1.31</v>
      </c>
      <c r="H15" s="324">
        <v>1.3</v>
      </c>
      <c r="I15" s="119">
        <v>1874553836</v>
      </c>
      <c r="J15" s="120">
        <v>10317003992</v>
      </c>
      <c r="K15" s="153">
        <v>12191557828</v>
      </c>
      <c r="L15" s="119">
        <v>16544</v>
      </c>
      <c r="M15" s="120">
        <v>21876</v>
      </c>
      <c r="N15" s="153">
        <v>20844</v>
      </c>
      <c r="P15" s="257"/>
    </row>
    <row r="16" spans="1:16" ht="15" customHeight="1" x14ac:dyDescent="0.2">
      <c r="B16" s="118" t="s">
        <v>128</v>
      </c>
      <c r="C16" s="119">
        <v>75857</v>
      </c>
      <c r="D16" s="120">
        <v>293294</v>
      </c>
      <c r="E16" s="153">
        <v>369151</v>
      </c>
      <c r="F16" s="329">
        <v>1.23</v>
      </c>
      <c r="G16" s="152">
        <v>1.24</v>
      </c>
      <c r="H16" s="324">
        <v>1.24</v>
      </c>
      <c r="I16" s="119">
        <v>1145934824</v>
      </c>
      <c r="J16" s="120">
        <v>6676678041</v>
      </c>
      <c r="K16" s="153">
        <v>7822612865</v>
      </c>
      <c r="L16" s="119">
        <v>15107</v>
      </c>
      <c r="M16" s="120">
        <v>22764</v>
      </c>
      <c r="N16" s="153">
        <v>21191</v>
      </c>
      <c r="P16" s="257"/>
    </row>
    <row r="17" spans="2:16" ht="15" customHeight="1" x14ac:dyDescent="0.2">
      <c r="B17" s="118" t="s">
        <v>129</v>
      </c>
      <c r="C17" s="119">
        <v>148950</v>
      </c>
      <c r="D17" s="120">
        <v>337700</v>
      </c>
      <c r="E17" s="153">
        <v>486650</v>
      </c>
      <c r="F17" s="329">
        <v>1.18</v>
      </c>
      <c r="G17" s="152">
        <v>1.25</v>
      </c>
      <c r="H17" s="324">
        <v>1.23</v>
      </c>
      <c r="I17" s="119">
        <v>1823592177</v>
      </c>
      <c r="J17" s="120">
        <v>7136223789</v>
      </c>
      <c r="K17" s="153">
        <v>8959815967</v>
      </c>
      <c r="L17" s="119">
        <v>12243</v>
      </c>
      <c r="M17" s="120">
        <v>21132</v>
      </c>
      <c r="N17" s="153">
        <v>18411</v>
      </c>
      <c r="P17" s="257"/>
    </row>
    <row r="18" spans="2:16" ht="15" customHeight="1" x14ac:dyDescent="0.2">
      <c r="B18" s="118" t="s">
        <v>41</v>
      </c>
      <c r="C18" s="119">
        <v>236601</v>
      </c>
      <c r="D18" s="120">
        <v>630443</v>
      </c>
      <c r="E18" s="153">
        <v>867044</v>
      </c>
      <c r="F18" s="329">
        <v>1.1599999999999999</v>
      </c>
      <c r="G18" s="152">
        <v>1.24</v>
      </c>
      <c r="H18" s="324">
        <v>1.22</v>
      </c>
      <c r="I18" s="119">
        <v>2440784994</v>
      </c>
      <c r="J18" s="120">
        <v>11982544167</v>
      </c>
      <c r="K18" s="153">
        <v>14423329161</v>
      </c>
      <c r="L18" s="119">
        <v>10316</v>
      </c>
      <c r="M18" s="120">
        <v>19007</v>
      </c>
      <c r="N18" s="153">
        <v>16635</v>
      </c>
      <c r="P18" s="257"/>
    </row>
    <row r="19" spans="2:16" ht="15" customHeight="1" x14ac:dyDescent="0.2">
      <c r="B19" s="118" t="s">
        <v>42</v>
      </c>
      <c r="C19" s="119">
        <v>43043</v>
      </c>
      <c r="D19" s="120">
        <v>181712</v>
      </c>
      <c r="E19" s="153">
        <v>224755</v>
      </c>
      <c r="F19" s="329">
        <v>1.21</v>
      </c>
      <c r="G19" s="152">
        <v>1.24</v>
      </c>
      <c r="H19" s="324">
        <v>1.23</v>
      </c>
      <c r="I19" s="119">
        <v>661838953</v>
      </c>
      <c r="J19" s="120">
        <v>3835671917</v>
      </c>
      <c r="K19" s="153">
        <v>4497510870</v>
      </c>
      <c r="L19" s="119">
        <v>15376</v>
      </c>
      <c r="M19" s="120">
        <v>21109</v>
      </c>
      <c r="N19" s="153">
        <v>20011</v>
      </c>
      <c r="P19" s="257"/>
    </row>
    <row r="20" spans="2:16" ht="15" customHeight="1" x14ac:dyDescent="0.2">
      <c r="B20" s="123" t="s">
        <v>0</v>
      </c>
      <c r="C20" s="124">
        <v>179435</v>
      </c>
      <c r="D20" s="125">
        <v>775088</v>
      </c>
      <c r="E20" s="155">
        <v>954523</v>
      </c>
      <c r="F20" s="330">
        <v>1.25</v>
      </c>
      <c r="G20" s="154">
        <v>1.27</v>
      </c>
      <c r="H20" s="325">
        <v>1.27</v>
      </c>
      <c r="I20" s="124">
        <v>2759797353</v>
      </c>
      <c r="J20" s="125">
        <v>16301956592</v>
      </c>
      <c r="K20" s="155">
        <v>19061753945</v>
      </c>
      <c r="L20" s="124">
        <v>15380</v>
      </c>
      <c r="M20" s="125">
        <v>21032</v>
      </c>
      <c r="N20" s="155">
        <v>19970</v>
      </c>
      <c r="P20" s="257"/>
    </row>
    <row r="21" spans="2:16" ht="15" customHeight="1" x14ac:dyDescent="0.2">
      <c r="B21" s="335" t="s">
        <v>28</v>
      </c>
      <c r="C21" s="124">
        <v>9429</v>
      </c>
      <c r="D21" s="125">
        <v>50032</v>
      </c>
      <c r="E21" s="155">
        <v>59461</v>
      </c>
      <c r="F21" s="330">
        <v>1.26</v>
      </c>
      <c r="G21" s="154">
        <v>1.27</v>
      </c>
      <c r="H21" s="325">
        <v>1.27</v>
      </c>
      <c r="I21" s="124">
        <v>118450166</v>
      </c>
      <c r="J21" s="125">
        <v>946684767</v>
      </c>
      <c r="K21" s="155">
        <v>1065134933</v>
      </c>
      <c r="L21" s="124">
        <v>12562</v>
      </c>
      <c r="M21" s="125">
        <v>18922</v>
      </c>
      <c r="N21" s="155">
        <v>17913</v>
      </c>
      <c r="P21" s="257"/>
    </row>
    <row r="22" spans="2:16" ht="15" customHeight="1" x14ac:dyDescent="0.2">
      <c r="B22" s="335" t="s">
        <v>29</v>
      </c>
      <c r="C22" s="124">
        <v>32911</v>
      </c>
      <c r="D22" s="125">
        <v>113805</v>
      </c>
      <c r="E22" s="155">
        <v>146716</v>
      </c>
      <c r="F22" s="330">
        <v>1.21</v>
      </c>
      <c r="G22" s="154">
        <v>1.26</v>
      </c>
      <c r="H22" s="325">
        <v>1.25</v>
      </c>
      <c r="I22" s="124">
        <v>621439630</v>
      </c>
      <c r="J22" s="125">
        <v>2460646854</v>
      </c>
      <c r="K22" s="155">
        <v>3082086484</v>
      </c>
      <c r="L22" s="124">
        <v>18882</v>
      </c>
      <c r="M22" s="125">
        <v>21622</v>
      </c>
      <c r="N22" s="155">
        <v>21007</v>
      </c>
      <c r="P22" s="257"/>
    </row>
    <row r="23" spans="2:16" ht="15" customHeight="1" x14ac:dyDescent="0.2">
      <c r="B23" s="335" t="s">
        <v>204</v>
      </c>
      <c r="C23" s="124">
        <v>28425</v>
      </c>
      <c r="D23" s="125">
        <v>139886</v>
      </c>
      <c r="E23" s="155">
        <v>168311</v>
      </c>
      <c r="F23" s="330">
        <v>1.26</v>
      </c>
      <c r="G23" s="154">
        <v>1.25</v>
      </c>
      <c r="H23" s="325">
        <v>1.25</v>
      </c>
      <c r="I23" s="124">
        <v>373663289</v>
      </c>
      <c r="J23" s="125">
        <v>2937590811</v>
      </c>
      <c r="K23" s="155">
        <v>3311254100</v>
      </c>
      <c r="L23" s="124">
        <v>13146</v>
      </c>
      <c r="M23" s="125">
        <v>21000</v>
      </c>
      <c r="N23" s="155">
        <v>19673</v>
      </c>
      <c r="P23" s="257"/>
    </row>
    <row r="24" spans="2:16" ht="15" customHeight="1" x14ac:dyDescent="0.2">
      <c r="B24" s="335" t="s">
        <v>52</v>
      </c>
      <c r="C24" s="124">
        <v>12234</v>
      </c>
      <c r="D24" s="125">
        <v>51512</v>
      </c>
      <c r="E24" s="155">
        <v>63746</v>
      </c>
      <c r="F24" s="330">
        <v>1.24</v>
      </c>
      <c r="G24" s="154">
        <v>1.26</v>
      </c>
      <c r="H24" s="325">
        <v>1.25</v>
      </c>
      <c r="I24" s="124">
        <v>194957943</v>
      </c>
      <c r="J24" s="125">
        <v>1046997683</v>
      </c>
      <c r="K24" s="155">
        <v>1241955626</v>
      </c>
      <c r="L24" s="124">
        <v>15936</v>
      </c>
      <c r="M24" s="125">
        <v>20325</v>
      </c>
      <c r="N24" s="155">
        <v>19483</v>
      </c>
      <c r="P24" s="257"/>
    </row>
    <row r="25" spans="2:16" ht="15" customHeight="1" x14ac:dyDescent="0.2">
      <c r="B25" s="335" t="s">
        <v>53</v>
      </c>
      <c r="C25" s="124">
        <v>20851</v>
      </c>
      <c r="D25" s="125">
        <v>106128</v>
      </c>
      <c r="E25" s="155">
        <v>126979</v>
      </c>
      <c r="F25" s="330">
        <v>1.24</v>
      </c>
      <c r="G25" s="154">
        <v>1.25</v>
      </c>
      <c r="H25" s="325">
        <v>1.25</v>
      </c>
      <c r="I25" s="124">
        <v>245972216</v>
      </c>
      <c r="J25" s="125">
        <v>2216758919</v>
      </c>
      <c r="K25" s="155">
        <v>2462731136</v>
      </c>
      <c r="L25" s="124">
        <v>11797</v>
      </c>
      <c r="M25" s="125">
        <v>20888</v>
      </c>
      <c r="N25" s="155">
        <v>19395</v>
      </c>
      <c r="P25" s="257"/>
    </row>
    <row r="26" spans="2:16" ht="15" customHeight="1" x14ac:dyDescent="0.2">
      <c r="B26" s="335" t="s">
        <v>54</v>
      </c>
      <c r="C26" s="124">
        <v>10349</v>
      </c>
      <c r="D26" s="125">
        <v>55765</v>
      </c>
      <c r="E26" s="155">
        <v>66114</v>
      </c>
      <c r="F26" s="330">
        <v>1.29</v>
      </c>
      <c r="G26" s="154">
        <v>1.3</v>
      </c>
      <c r="H26" s="325">
        <v>1.3</v>
      </c>
      <c r="I26" s="124">
        <v>131548455</v>
      </c>
      <c r="J26" s="125">
        <v>1118626067</v>
      </c>
      <c r="K26" s="155">
        <v>1250174522</v>
      </c>
      <c r="L26" s="124">
        <v>12711</v>
      </c>
      <c r="M26" s="125">
        <v>20060</v>
      </c>
      <c r="N26" s="155">
        <v>18909</v>
      </c>
      <c r="P26" s="257"/>
    </row>
    <row r="27" spans="2:16" ht="15" customHeight="1" x14ac:dyDescent="0.2">
      <c r="B27" s="335" t="s">
        <v>55</v>
      </c>
      <c r="C27" s="124">
        <v>7654</v>
      </c>
      <c r="D27" s="125">
        <v>30356</v>
      </c>
      <c r="E27" s="155">
        <v>38010</v>
      </c>
      <c r="F27" s="330">
        <v>1.28</v>
      </c>
      <c r="G27" s="154">
        <v>1.29</v>
      </c>
      <c r="H27" s="325">
        <v>1.28</v>
      </c>
      <c r="I27" s="124">
        <v>122911019</v>
      </c>
      <c r="J27" s="125">
        <v>645420205</v>
      </c>
      <c r="K27" s="155">
        <v>768331224</v>
      </c>
      <c r="L27" s="124">
        <v>16058</v>
      </c>
      <c r="M27" s="125">
        <v>21262</v>
      </c>
      <c r="N27" s="155">
        <v>20214</v>
      </c>
      <c r="P27" s="257"/>
    </row>
    <row r="28" spans="2:16" ht="15" customHeight="1" x14ac:dyDescent="0.2">
      <c r="B28" s="335" t="s">
        <v>56</v>
      </c>
      <c r="C28" s="124">
        <v>49291</v>
      </c>
      <c r="D28" s="125">
        <v>175162</v>
      </c>
      <c r="E28" s="155">
        <v>224453</v>
      </c>
      <c r="F28" s="330">
        <v>1.25</v>
      </c>
      <c r="G28" s="154">
        <v>1.3</v>
      </c>
      <c r="H28" s="325">
        <v>1.29</v>
      </c>
      <c r="I28" s="124">
        <v>852397351</v>
      </c>
      <c r="J28" s="125">
        <v>3954224420</v>
      </c>
      <c r="K28" s="155">
        <v>4806621771</v>
      </c>
      <c r="L28" s="124">
        <v>17293</v>
      </c>
      <c r="M28" s="125">
        <v>22575</v>
      </c>
      <c r="N28" s="155">
        <v>21415</v>
      </c>
      <c r="P28" s="257"/>
    </row>
    <row r="29" spans="2:16" ht="15" customHeight="1" x14ac:dyDescent="0.2">
      <c r="B29" s="335" t="s">
        <v>30</v>
      </c>
      <c r="C29" s="124">
        <v>8291</v>
      </c>
      <c r="D29" s="125">
        <v>52442</v>
      </c>
      <c r="E29" s="155">
        <v>60733</v>
      </c>
      <c r="F29" s="330">
        <v>1.27</v>
      </c>
      <c r="G29" s="154">
        <v>1.27</v>
      </c>
      <c r="H29" s="325">
        <v>1.27</v>
      </c>
      <c r="I29" s="124">
        <v>98457285</v>
      </c>
      <c r="J29" s="125">
        <v>975006865</v>
      </c>
      <c r="K29" s="155">
        <v>1073464151</v>
      </c>
      <c r="L29" s="124">
        <v>11875</v>
      </c>
      <c r="M29" s="125">
        <v>18592</v>
      </c>
      <c r="N29" s="155">
        <v>17675</v>
      </c>
      <c r="P29" s="257"/>
    </row>
    <row r="30" spans="2:16" ht="15" customHeight="1" x14ac:dyDescent="0.2">
      <c r="B30" s="118" t="s">
        <v>43</v>
      </c>
      <c r="C30" s="119">
        <v>136875</v>
      </c>
      <c r="D30" s="120">
        <v>715142</v>
      </c>
      <c r="E30" s="153">
        <v>852017</v>
      </c>
      <c r="F30" s="329">
        <v>1.24</v>
      </c>
      <c r="G30" s="152">
        <v>1.38</v>
      </c>
      <c r="H30" s="324">
        <v>1.36</v>
      </c>
      <c r="I30" s="119">
        <v>1914900473</v>
      </c>
      <c r="J30" s="120">
        <v>13747603290</v>
      </c>
      <c r="K30" s="153">
        <v>15662503763</v>
      </c>
      <c r="L30" s="119">
        <v>13990</v>
      </c>
      <c r="M30" s="120">
        <v>19224</v>
      </c>
      <c r="N30" s="153">
        <v>18383</v>
      </c>
      <c r="P30" s="257"/>
    </row>
    <row r="31" spans="2:16" ht="15" customHeight="1" x14ac:dyDescent="0.2">
      <c r="B31" s="118" t="s">
        <v>44</v>
      </c>
      <c r="C31" s="119">
        <v>801138</v>
      </c>
      <c r="D31" s="120">
        <v>2620257</v>
      </c>
      <c r="E31" s="153">
        <v>3421395</v>
      </c>
      <c r="F31" s="329">
        <v>1.24</v>
      </c>
      <c r="G31" s="152">
        <v>1.29</v>
      </c>
      <c r="H31" s="324">
        <v>1.28</v>
      </c>
      <c r="I31" s="119">
        <v>13732448634</v>
      </c>
      <c r="J31" s="120">
        <v>64494519165</v>
      </c>
      <c r="K31" s="153">
        <v>78226967799</v>
      </c>
      <c r="L31" s="119">
        <v>17141</v>
      </c>
      <c r="M31" s="120">
        <v>24614</v>
      </c>
      <c r="N31" s="153">
        <v>22864</v>
      </c>
      <c r="P31" s="257"/>
    </row>
    <row r="32" spans="2:16" ht="15" customHeight="1" x14ac:dyDescent="0.2">
      <c r="B32" s="118" t="s">
        <v>48</v>
      </c>
      <c r="C32" s="119">
        <v>405304</v>
      </c>
      <c r="D32" s="120">
        <v>1626354</v>
      </c>
      <c r="E32" s="153">
        <v>2031658</v>
      </c>
      <c r="F32" s="329">
        <v>1.69</v>
      </c>
      <c r="G32" s="152">
        <v>1.31</v>
      </c>
      <c r="H32" s="324">
        <v>1.39</v>
      </c>
      <c r="I32" s="119">
        <v>5793764472</v>
      </c>
      <c r="J32" s="120">
        <v>32739518318</v>
      </c>
      <c r="K32" s="153">
        <v>38533282791</v>
      </c>
      <c r="L32" s="119">
        <v>14295</v>
      </c>
      <c r="M32" s="120">
        <v>20131</v>
      </c>
      <c r="N32" s="153">
        <v>18966</v>
      </c>
      <c r="P32" s="257"/>
    </row>
    <row r="33" spans="2:18" ht="15" customHeight="1" x14ac:dyDescent="0.2">
      <c r="B33" s="118" t="s">
        <v>45</v>
      </c>
      <c r="C33" s="119">
        <v>48737</v>
      </c>
      <c r="D33" s="120">
        <v>376294</v>
      </c>
      <c r="E33" s="153">
        <v>425031</v>
      </c>
      <c r="F33" s="329">
        <v>1.28</v>
      </c>
      <c r="G33" s="152">
        <v>1.5</v>
      </c>
      <c r="H33" s="324">
        <v>1.47</v>
      </c>
      <c r="I33" s="119">
        <v>574553912</v>
      </c>
      <c r="J33" s="120">
        <v>6105849141</v>
      </c>
      <c r="K33" s="153">
        <v>6680403053</v>
      </c>
      <c r="L33" s="119">
        <v>11789</v>
      </c>
      <c r="M33" s="120">
        <v>16226</v>
      </c>
      <c r="N33" s="153">
        <v>15717</v>
      </c>
      <c r="P33" s="257"/>
    </row>
    <row r="34" spans="2:18" ht="15" customHeight="1" x14ac:dyDescent="0.2">
      <c r="B34" s="118" t="s">
        <v>46</v>
      </c>
      <c r="C34" s="119">
        <v>196619</v>
      </c>
      <c r="D34" s="120">
        <v>827123</v>
      </c>
      <c r="E34" s="153">
        <v>1023742</v>
      </c>
      <c r="F34" s="329">
        <v>1.23</v>
      </c>
      <c r="G34" s="152">
        <v>1.27</v>
      </c>
      <c r="H34" s="324">
        <v>1.26</v>
      </c>
      <c r="I34" s="119">
        <v>2819548475</v>
      </c>
      <c r="J34" s="120">
        <v>17552911141</v>
      </c>
      <c r="K34" s="153">
        <v>20372459616</v>
      </c>
      <c r="L34" s="119">
        <v>14340</v>
      </c>
      <c r="M34" s="120">
        <v>21222</v>
      </c>
      <c r="N34" s="153">
        <v>19900</v>
      </c>
      <c r="P34" s="257"/>
    </row>
    <row r="35" spans="2:18" ht="15" customHeight="1" x14ac:dyDescent="0.2">
      <c r="B35" s="118" t="s">
        <v>130</v>
      </c>
      <c r="C35" s="119">
        <v>611660</v>
      </c>
      <c r="D35" s="120">
        <v>2429547</v>
      </c>
      <c r="E35" s="153">
        <v>3041207</v>
      </c>
      <c r="F35" s="329">
        <v>1.23</v>
      </c>
      <c r="G35" s="152">
        <v>1.26</v>
      </c>
      <c r="H35" s="324">
        <v>1.25</v>
      </c>
      <c r="I35" s="119">
        <v>9928209399</v>
      </c>
      <c r="J35" s="120">
        <v>71579737578</v>
      </c>
      <c r="K35" s="153">
        <v>81507946977</v>
      </c>
      <c r="L35" s="119">
        <v>16232</v>
      </c>
      <c r="M35" s="120">
        <v>29462</v>
      </c>
      <c r="N35" s="153">
        <v>26801</v>
      </c>
      <c r="P35" s="257"/>
    </row>
    <row r="36" spans="2:18" ht="15" customHeight="1" x14ac:dyDescent="0.2">
      <c r="B36" s="118" t="s">
        <v>131</v>
      </c>
      <c r="C36" s="119">
        <v>87079</v>
      </c>
      <c r="D36" s="120">
        <v>545110</v>
      </c>
      <c r="E36" s="153">
        <v>632189</v>
      </c>
      <c r="F36" s="329">
        <v>1.29</v>
      </c>
      <c r="G36" s="152">
        <v>1.42</v>
      </c>
      <c r="H36" s="324">
        <v>1.41</v>
      </c>
      <c r="I36" s="119">
        <v>1019175273</v>
      </c>
      <c r="J36" s="120">
        <v>10306058034</v>
      </c>
      <c r="K36" s="153">
        <v>11325233307</v>
      </c>
      <c r="L36" s="119">
        <v>11704</v>
      </c>
      <c r="M36" s="120">
        <v>18906</v>
      </c>
      <c r="N36" s="153">
        <v>17914</v>
      </c>
      <c r="P36" s="257"/>
    </row>
    <row r="37" spans="2:18" ht="15" customHeight="1" x14ac:dyDescent="0.2">
      <c r="B37" s="118" t="s">
        <v>47</v>
      </c>
      <c r="C37" s="119">
        <v>26772</v>
      </c>
      <c r="D37" s="120">
        <v>100402</v>
      </c>
      <c r="E37" s="153">
        <v>127174</v>
      </c>
      <c r="F37" s="329">
        <v>1.24</v>
      </c>
      <c r="G37" s="152">
        <v>1.32</v>
      </c>
      <c r="H37" s="324">
        <v>1.3</v>
      </c>
      <c r="I37" s="119">
        <v>421577305</v>
      </c>
      <c r="J37" s="120">
        <v>2058682775</v>
      </c>
      <c r="K37" s="153">
        <v>2480260080</v>
      </c>
      <c r="L37" s="119">
        <v>15747</v>
      </c>
      <c r="M37" s="120">
        <v>20504</v>
      </c>
      <c r="N37" s="153">
        <v>19503</v>
      </c>
      <c r="P37" s="257"/>
    </row>
    <row r="38" spans="2:18" ht="15" customHeight="1" x14ac:dyDescent="0.2">
      <c r="B38" s="118" t="s">
        <v>132</v>
      </c>
      <c r="C38" s="119">
        <v>3469</v>
      </c>
      <c r="D38" s="120">
        <v>26435</v>
      </c>
      <c r="E38" s="153">
        <v>29904</v>
      </c>
      <c r="F38" s="329">
        <v>1.26</v>
      </c>
      <c r="G38" s="152">
        <v>1.22</v>
      </c>
      <c r="H38" s="324">
        <v>1.22</v>
      </c>
      <c r="I38" s="119">
        <v>40184890</v>
      </c>
      <c r="J38" s="120">
        <v>660733402</v>
      </c>
      <c r="K38" s="153">
        <v>700918291</v>
      </c>
      <c r="L38" s="119">
        <v>11584</v>
      </c>
      <c r="M38" s="120">
        <v>24995</v>
      </c>
      <c r="N38" s="153">
        <v>23439</v>
      </c>
      <c r="P38" s="257"/>
    </row>
    <row r="39" spans="2:18" ht="15" customHeight="1" x14ac:dyDescent="0.2">
      <c r="B39" s="133" t="s">
        <v>133</v>
      </c>
      <c r="C39" s="134">
        <v>3656</v>
      </c>
      <c r="D39" s="135">
        <v>27458</v>
      </c>
      <c r="E39" s="157">
        <v>31114</v>
      </c>
      <c r="F39" s="331">
        <v>1.31</v>
      </c>
      <c r="G39" s="156">
        <v>1.29</v>
      </c>
      <c r="H39" s="326">
        <v>1.29</v>
      </c>
      <c r="I39" s="134">
        <v>40377543</v>
      </c>
      <c r="J39" s="135">
        <v>645432412</v>
      </c>
      <c r="K39" s="157">
        <v>685809955</v>
      </c>
      <c r="L39" s="134">
        <v>11044</v>
      </c>
      <c r="M39" s="135">
        <v>23506</v>
      </c>
      <c r="N39" s="157">
        <v>22042</v>
      </c>
      <c r="P39" s="257"/>
    </row>
    <row r="40" spans="2:18" ht="15" customHeight="1" thickBot="1" x14ac:dyDescent="0.25">
      <c r="B40" s="138" t="s">
        <v>1</v>
      </c>
      <c r="C40" s="158">
        <v>3661509</v>
      </c>
      <c r="D40" s="160">
        <v>14823284</v>
      </c>
      <c r="E40" s="161">
        <v>18484793</v>
      </c>
      <c r="F40" s="332">
        <v>1.29</v>
      </c>
      <c r="G40" s="159">
        <v>1.33</v>
      </c>
      <c r="H40" s="327">
        <v>1.32</v>
      </c>
      <c r="I40" s="158">
        <v>53731337751</v>
      </c>
      <c r="J40" s="160">
        <v>325257632937</v>
      </c>
      <c r="K40" s="161">
        <v>378988970687</v>
      </c>
      <c r="L40" s="158">
        <v>14675</v>
      </c>
      <c r="M40" s="160">
        <v>21942</v>
      </c>
      <c r="N40" s="161">
        <v>20503</v>
      </c>
      <c r="P40" s="257"/>
    </row>
    <row r="41" spans="2:18" ht="13.5" thickTop="1" x14ac:dyDescent="0.2">
      <c r="B41" s="368" t="s">
        <v>217</v>
      </c>
      <c r="C41" s="368"/>
      <c r="D41" s="368"/>
      <c r="E41" s="368"/>
      <c r="F41" s="368"/>
      <c r="G41" s="368"/>
      <c r="H41" s="368"/>
      <c r="I41" s="368"/>
      <c r="J41" s="368"/>
      <c r="K41" s="368"/>
      <c r="L41" s="368"/>
      <c r="M41" s="368"/>
      <c r="N41" s="368"/>
      <c r="P41" s="257"/>
    </row>
    <row r="42" spans="2:18" ht="30" customHeight="1" x14ac:dyDescent="0.2">
      <c r="B42" s="368" t="s">
        <v>229</v>
      </c>
      <c r="C42" s="368"/>
      <c r="D42" s="368"/>
      <c r="E42" s="368"/>
      <c r="F42" s="368"/>
      <c r="G42" s="368"/>
      <c r="H42" s="368"/>
      <c r="I42" s="368"/>
      <c r="J42" s="368"/>
      <c r="K42" s="368"/>
      <c r="L42" s="368"/>
      <c r="M42" s="368"/>
      <c r="N42" s="368"/>
      <c r="O42" s="348"/>
      <c r="P42" s="348"/>
      <c r="Q42" s="348"/>
      <c r="R42" s="348"/>
    </row>
    <row r="43" spans="2:18" ht="20.100000000000001" customHeight="1" x14ac:dyDescent="0.2">
      <c r="B43" s="368" t="s">
        <v>213</v>
      </c>
      <c r="C43" s="368"/>
      <c r="D43" s="368"/>
      <c r="E43" s="368"/>
      <c r="F43" s="368"/>
      <c r="G43" s="368"/>
      <c r="H43" s="368"/>
      <c r="I43" s="368"/>
      <c r="J43" s="368"/>
      <c r="K43" s="368"/>
      <c r="L43" s="368"/>
      <c r="M43" s="368"/>
      <c r="N43" s="368"/>
      <c r="O43" s="348"/>
      <c r="P43" s="348"/>
      <c r="Q43" s="348"/>
      <c r="R43" s="348"/>
    </row>
    <row r="44" spans="2:18" ht="19.5" customHeight="1" x14ac:dyDescent="0.2">
      <c r="B44" s="355" t="s">
        <v>65</v>
      </c>
      <c r="C44" s="355"/>
      <c r="D44" s="355"/>
      <c r="E44" s="355"/>
      <c r="F44" s="355"/>
      <c r="G44" s="355"/>
      <c r="H44" s="355"/>
      <c r="I44" s="355"/>
      <c r="J44" s="355"/>
      <c r="K44" s="355"/>
      <c r="L44" s="355"/>
      <c r="M44" s="355"/>
      <c r="N44" s="355"/>
    </row>
    <row r="46" spans="2:18" ht="32.25" customHeight="1" x14ac:dyDescent="0.2"/>
    <row r="47" spans="2:18" ht="30" customHeight="1" x14ac:dyDescent="0.2"/>
    <row r="48" spans="2:18" x14ac:dyDescent="0.2">
      <c r="B48" s="366"/>
      <c r="C48" s="367"/>
      <c r="D48" s="367"/>
      <c r="E48" s="367"/>
      <c r="F48" s="367"/>
      <c r="G48" s="367"/>
      <c r="H48" s="367"/>
      <c r="I48" s="367"/>
      <c r="J48" s="367"/>
      <c r="K48" s="367"/>
      <c r="L48" s="367"/>
      <c r="M48" s="367"/>
      <c r="N48" s="367"/>
      <c r="O48" s="367"/>
      <c r="P48" s="367"/>
      <c r="Q48" s="367"/>
      <c r="R48" s="367"/>
    </row>
  </sheetData>
  <mergeCells count="11">
    <mergeCell ref="B48:R48"/>
    <mergeCell ref="B43:N43"/>
    <mergeCell ref="B11:N11"/>
    <mergeCell ref="B41:N41"/>
    <mergeCell ref="B44:N44"/>
    <mergeCell ref="C12:E12"/>
    <mergeCell ref="F12:H12"/>
    <mergeCell ref="I12:K12"/>
    <mergeCell ref="L12:N12"/>
    <mergeCell ref="B12:B13"/>
    <mergeCell ref="B42:N42"/>
  </mergeCells>
  <pageMargins left="0.39370078740157483" right="0.39370078740157483" top="0.39370078740157483" bottom="0.39370078740157483" header="0" footer="0"/>
  <pageSetup paperSize="9" scale="80" orientation="landscape" r:id="rId1"/>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7"/>
  <dimension ref="A1:M65"/>
  <sheetViews>
    <sheetView showGridLines="0" zoomScaleNormal="100" zoomScaleSheetLayoutView="100" workbookViewId="0"/>
  </sheetViews>
  <sheetFormatPr baseColWidth="10" defaultRowHeight="12" x14ac:dyDescent="0.2"/>
  <cols>
    <col min="1" max="1" width="5.7109375" style="259" customWidth="1"/>
    <col min="2" max="2" width="12.7109375" style="258" customWidth="1"/>
    <col min="3" max="3" width="8.7109375" style="259" customWidth="1"/>
    <col min="4" max="13" width="10.7109375" style="259" customWidth="1"/>
    <col min="14" max="14" width="11.85546875" style="259" bestFit="1" customWidth="1"/>
    <col min="15" max="16384" width="11.42578125" style="259"/>
  </cols>
  <sheetData>
    <row r="1" spans="1:13" ht="12.75" customHeight="1" x14ac:dyDescent="0.2">
      <c r="A1" s="147"/>
    </row>
    <row r="2" spans="1:13" ht="12.75" customHeight="1" x14ac:dyDescent="0.2"/>
    <row r="3" spans="1:13" ht="12.75" customHeight="1" x14ac:dyDescent="0.2"/>
    <row r="4" spans="1:13" ht="12.75" customHeight="1" x14ac:dyDescent="0.2">
      <c r="F4" s="28"/>
      <c r="G4" s="28"/>
    </row>
    <row r="5" spans="1:13" ht="12.75" customHeight="1" x14ac:dyDescent="0.2"/>
    <row r="6" spans="1:13" ht="12.75" customHeight="1" x14ac:dyDescent="0.2"/>
    <row r="7" spans="1:13" ht="12.75" customHeight="1" x14ac:dyDescent="0.2"/>
    <row r="8" spans="1:13" ht="12.75" customHeight="1" x14ac:dyDescent="0.2"/>
    <row r="9" spans="1:13" ht="12.75" customHeight="1" x14ac:dyDescent="0.2">
      <c r="B9" s="67" t="s">
        <v>76</v>
      </c>
    </row>
    <row r="10" spans="1:13" ht="12.75" customHeight="1" thickBot="1" x14ac:dyDescent="0.25"/>
    <row r="11" spans="1:13" ht="24.95" customHeight="1" thickTop="1" thickBot="1" x14ac:dyDescent="0.25">
      <c r="B11" s="383" t="str">
        <f>"Tabla 2.2.2. Número de asalariados por Tramo de edad, Sexo y Provincia. Castilla y León. "&amp;Índice!B12</f>
        <v>Tabla 2.2.2. Número de asalariados por Tramo de edad, Sexo y Provincia. Castilla y León. Año 2020</v>
      </c>
      <c r="C11" s="384"/>
      <c r="D11" s="384"/>
      <c r="E11" s="384"/>
      <c r="F11" s="384"/>
      <c r="G11" s="384"/>
      <c r="H11" s="384"/>
      <c r="I11" s="384"/>
      <c r="J11" s="384"/>
      <c r="K11" s="384"/>
      <c r="L11" s="384"/>
      <c r="M11" s="385"/>
    </row>
    <row r="12" spans="1:13" ht="20.100000000000001" customHeight="1" thickTop="1" x14ac:dyDescent="0.2">
      <c r="B12" s="388" t="s">
        <v>70</v>
      </c>
      <c r="C12" s="381" t="s">
        <v>69</v>
      </c>
      <c r="D12" s="369" t="s">
        <v>68</v>
      </c>
      <c r="E12" s="370"/>
      <c r="F12" s="370"/>
      <c r="G12" s="370"/>
      <c r="H12" s="370"/>
      <c r="I12" s="370"/>
      <c r="J12" s="370"/>
      <c r="K12" s="370"/>
      <c r="L12" s="370"/>
      <c r="M12" s="386" t="s">
        <v>0</v>
      </c>
    </row>
    <row r="13" spans="1:13" ht="20.100000000000001" customHeight="1" thickBot="1" x14ac:dyDescent="0.25">
      <c r="B13" s="389"/>
      <c r="C13" s="382"/>
      <c r="D13" s="162" t="s">
        <v>28</v>
      </c>
      <c r="E13" s="144" t="s">
        <v>29</v>
      </c>
      <c r="F13" s="144" t="s">
        <v>51</v>
      </c>
      <c r="G13" s="144" t="s">
        <v>52</v>
      </c>
      <c r="H13" s="144" t="s">
        <v>53</v>
      </c>
      <c r="I13" s="144" t="s">
        <v>54</v>
      </c>
      <c r="J13" s="144" t="s">
        <v>55</v>
      </c>
      <c r="K13" s="144" t="s">
        <v>56</v>
      </c>
      <c r="L13" s="144" t="s">
        <v>30</v>
      </c>
      <c r="M13" s="387"/>
    </row>
    <row r="14" spans="1:13" ht="15" customHeight="1" thickTop="1" x14ac:dyDescent="0.2">
      <c r="B14" s="379" t="s">
        <v>82</v>
      </c>
      <c r="C14" s="163" t="s">
        <v>145</v>
      </c>
      <c r="D14" s="164">
        <v>58</v>
      </c>
      <c r="E14" s="165">
        <v>134</v>
      </c>
      <c r="F14" s="165">
        <v>129</v>
      </c>
      <c r="G14" s="165">
        <v>55</v>
      </c>
      <c r="H14" s="165">
        <v>101</v>
      </c>
      <c r="I14" s="165">
        <v>154</v>
      </c>
      <c r="J14" s="165">
        <v>45</v>
      </c>
      <c r="K14" s="165">
        <v>221</v>
      </c>
      <c r="L14" s="165">
        <v>46</v>
      </c>
      <c r="M14" s="166">
        <v>943</v>
      </c>
    </row>
    <row r="15" spans="1:13" ht="15" customHeight="1" x14ac:dyDescent="0.2">
      <c r="B15" s="377"/>
      <c r="C15" s="167" t="s">
        <v>2</v>
      </c>
      <c r="D15" s="168">
        <v>34</v>
      </c>
      <c r="E15" s="169">
        <v>104</v>
      </c>
      <c r="F15" s="169">
        <v>72</v>
      </c>
      <c r="G15" s="169">
        <v>49</v>
      </c>
      <c r="H15" s="169">
        <v>60</v>
      </c>
      <c r="I15" s="169">
        <v>60</v>
      </c>
      <c r="J15" s="169">
        <v>33</v>
      </c>
      <c r="K15" s="169">
        <v>146</v>
      </c>
      <c r="L15" s="169">
        <v>29</v>
      </c>
      <c r="M15" s="170">
        <v>587</v>
      </c>
    </row>
    <row r="16" spans="1:13" ht="15" customHeight="1" x14ac:dyDescent="0.2">
      <c r="B16" s="377"/>
      <c r="C16" s="171" t="s">
        <v>1</v>
      </c>
      <c r="D16" s="21">
        <v>92</v>
      </c>
      <c r="E16" s="172">
        <v>238</v>
      </c>
      <c r="F16" s="172">
        <v>201</v>
      </c>
      <c r="G16" s="172">
        <v>104</v>
      </c>
      <c r="H16" s="172">
        <v>161</v>
      </c>
      <c r="I16" s="172">
        <v>214</v>
      </c>
      <c r="J16" s="172">
        <v>78</v>
      </c>
      <c r="K16" s="172">
        <v>367</v>
      </c>
      <c r="L16" s="172">
        <v>75</v>
      </c>
      <c r="M16" s="173">
        <v>1530</v>
      </c>
    </row>
    <row r="17" spans="2:13" ht="15" customHeight="1" x14ac:dyDescent="0.2">
      <c r="B17" s="380" t="s">
        <v>83</v>
      </c>
      <c r="C17" s="174" t="s">
        <v>145</v>
      </c>
      <c r="D17" s="175">
        <v>3052</v>
      </c>
      <c r="E17" s="176">
        <v>6638</v>
      </c>
      <c r="F17" s="176">
        <v>6761</v>
      </c>
      <c r="G17" s="176">
        <v>2766</v>
      </c>
      <c r="H17" s="176">
        <v>5374</v>
      </c>
      <c r="I17" s="176">
        <v>3828</v>
      </c>
      <c r="J17" s="176">
        <v>1992</v>
      </c>
      <c r="K17" s="176">
        <v>9632</v>
      </c>
      <c r="L17" s="176">
        <v>2795</v>
      </c>
      <c r="M17" s="177">
        <v>42838</v>
      </c>
    </row>
    <row r="18" spans="2:13" ht="15" customHeight="1" x14ac:dyDescent="0.2">
      <c r="B18" s="380"/>
      <c r="C18" s="167" t="s">
        <v>2</v>
      </c>
      <c r="D18" s="178">
        <v>2341</v>
      </c>
      <c r="E18" s="179">
        <v>5285</v>
      </c>
      <c r="F18" s="179">
        <v>5478</v>
      </c>
      <c r="G18" s="179">
        <v>2338</v>
      </c>
      <c r="H18" s="179">
        <v>4301</v>
      </c>
      <c r="I18" s="179">
        <v>3057</v>
      </c>
      <c r="J18" s="179">
        <v>1547</v>
      </c>
      <c r="K18" s="179">
        <v>8103</v>
      </c>
      <c r="L18" s="179">
        <v>2091</v>
      </c>
      <c r="M18" s="180">
        <v>34541</v>
      </c>
    </row>
    <row r="19" spans="2:13" ht="15" customHeight="1" x14ac:dyDescent="0.2">
      <c r="B19" s="380"/>
      <c r="C19" s="171" t="s">
        <v>1</v>
      </c>
      <c r="D19" s="181">
        <v>5393</v>
      </c>
      <c r="E19" s="182">
        <v>11923</v>
      </c>
      <c r="F19" s="182">
        <v>12239</v>
      </c>
      <c r="G19" s="182">
        <v>5104</v>
      </c>
      <c r="H19" s="182">
        <v>9675</v>
      </c>
      <c r="I19" s="182">
        <v>6885</v>
      </c>
      <c r="J19" s="182">
        <v>3539</v>
      </c>
      <c r="K19" s="182">
        <v>17735</v>
      </c>
      <c r="L19" s="182">
        <v>4886</v>
      </c>
      <c r="M19" s="183">
        <v>77379</v>
      </c>
    </row>
    <row r="20" spans="2:13" ht="15" customHeight="1" x14ac:dyDescent="0.2">
      <c r="B20" s="374" t="s">
        <v>84</v>
      </c>
      <c r="C20" s="174" t="s">
        <v>145</v>
      </c>
      <c r="D20" s="175">
        <v>5905</v>
      </c>
      <c r="E20" s="176">
        <v>14236</v>
      </c>
      <c r="F20" s="176">
        <v>16364</v>
      </c>
      <c r="G20" s="176">
        <v>6306</v>
      </c>
      <c r="H20" s="176">
        <v>12685</v>
      </c>
      <c r="I20" s="176">
        <v>6487</v>
      </c>
      <c r="J20" s="176">
        <v>3711</v>
      </c>
      <c r="K20" s="176">
        <v>20938</v>
      </c>
      <c r="L20" s="176">
        <v>5861</v>
      </c>
      <c r="M20" s="177">
        <v>92493</v>
      </c>
    </row>
    <row r="21" spans="2:13" ht="15" customHeight="1" x14ac:dyDescent="0.2">
      <c r="B21" s="375"/>
      <c r="C21" s="167" t="s">
        <v>2</v>
      </c>
      <c r="D21" s="178">
        <v>5189</v>
      </c>
      <c r="E21" s="179">
        <v>12344</v>
      </c>
      <c r="F21" s="179">
        <v>14722</v>
      </c>
      <c r="G21" s="179">
        <v>5596</v>
      </c>
      <c r="H21" s="179">
        <v>11514</v>
      </c>
      <c r="I21" s="179">
        <v>5627</v>
      </c>
      <c r="J21" s="179">
        <v>3127</v>
      </c>
      <c r="K21" s="179">
        <v>19193</v>
      </c>
      <c r="L21" s="179">
        <v>5343</v>
      </c>
      <c r="M21" s="180">
        <v>82655</v>
      </c>
    </row>
    <row r="22" spans="2:13" ht="15" customHeight="1" x14ac:dyDescent="0.2">
      <c r="B22" s="376"/>
      <c r="C22" s="171" t="s">
        <v>1</v>
      </c>
      <c r="D22" s="181">
        <v>11094</v>
      </c>
      <c r="E22" s="182">
        <v>26580</v>
      </c>
      <c r="F22" s="182">
        <v>31086</v>
      </c>
      <c r="G22" s="182">
        <v>11902</v>
      </c>
      <c r="H22" s="182">
        <v>24199</v>
      </c>
      <c r="I22" s="182">
        <v>12114</v>
      </c>
      <c r="J22" s="182">
        <v>6838</v>
      </c>
      <c r="K22" s="182">
        <v>40131</v>
      </c>
      <c r="L22" s="182">
        <v>11204</v>
      </c>
      <c r="M22" s="183">
        <v>175148</v>
      </c>
    </row>
    <row r="23" spans="2:13" ht="15" customHeight="1" x14ac:dyDescent="0.2">
      <c r="B23" s="374" t="s">
        <v>85</v>
      </c>
      <c r="C23" s="174" t="s">
        <v>145</v>
      </c>
      <c r="D23" s="175">
        <v>7908</v>
      </c>
      <c r="E23" s="176">
        <v>20009</v>
      </c>
      <c r="F23" s="176">
        <v>23211</v>
      </c>
      <c r="G23" s="176">
        <v>8637</v>
      </c>
      <c r="H23" s="176">
        <v>16553</v>
      </c>
      <c r="I23" s="176">
        <v>8541</v>
      </c>
      <c r="J23" s="176">
        <v>4750</v>
      </c>
      <c r="K23" s="176">
        <v>32617</v>
      </c>
      <c r="L23" s="176">
        <v>8057</v>
      </c>
      <c r="M23" s="177">
        <v>130283</v>
      </c>
    </row>
    <row r="24" spans="2:13" ht="15" customHeight="1" x14ac:dyDescent="0.2">
      <c r="B24" s="375"/>
      <c r="C24" s="167" t="s">
        <v>2</v>
      </c>
      <c r="D24" s="178">
        <v>7254</v>
      </c>
      <c r="E24" s="179">
        <v>17904</v>
      </c>
      <c r="F24" s="179">
        <v>21887</v>
      </c>
      <c r="G24" s="179">
        <v>7808</v>
      </c>
      <c r="H24" s="179">
        <v>15212</v>
      </c>
      <c r="I24" s="179">
        <v>7853</v>
      </c>
      <c r="J24" s="179">
        <v>4462</v>
      </c>
      <c r="K24" s="179">
        <v>29588</v>
      </c>
      <c r="L24" s="179">
        <v>7379</v>
      </c>
      <c r="M24" s="180">
        <v>119347</v>
      </c>
    </row>
    <row r="25" spans="2:13" ht="15" customHeight="1" x14ac:dyDescent="0.2">
      <c r="B25" s="376"/>
      <c r="C25" s="171" t="s">
        <v>1</v>
      </c>
      <c r="D25" s="181">
        <v>15162</v>
      </c>
      <c r="E25" s="182">
        <v>37913</v>
      </c>
      <c r="F25" s="182">
        <v>45098</v>
      </c>
      <c r="G25" s="182">
        <v>16445</v>
      </c>
      <c r="H25" s="182">
        <v>31765</v>
      </c>
      <c r="I25" s="182">
        <v>16394</v>
      </c>
      <c r="J25" s="182">
        <v>9212</v>
      </c>
      <c r="K25" s="182">
        <v>62205</v>
      </c>
      <c r="L25" s="182">
        <v>15436</v>
      </c>
      <c r="M25" s="183">
        <v>249630</v>
      </c>
    </row>
    <row r="26" spans="2:13" ht="15" customHeight="1" x14ac:dyDescent="0.2">
      <c r="B26" s="374" t="s">
        <v>86</v>
      </c>
      <c r="C26" s="174" t="s">
        <v>145</v>
      </c>
      <c r="D26" s="175">
        <v>8155</v>
      </c>
      <c r="E26" s="176">
        <v>21366</v>
      </c>
      <c r="F26" s="176">
        <v>23912</v>
      </c>
      <c r="G26" s="176">
        <v>8754</v>
      </c>
      <c r="H26" s="176">
        <v>17958</v>
      </c>
      <c r="I26" s="176">
        <v>9138</v>
      </c>
      <c r="J26" s="176">
        <v>5277</v>
      </c>
      <c r="K26" s="176">
        <v>33127</v>
      </c>
      <c r="L26" s="176">
        <v>8325</v>
      </c>
      <c r="M26" s="177">
        <v>136012</v>
      </c>
    </row>
    <row r="27" spans="2:13" ht="15" customHeight="1" x14ac:dyDescent="0.2">
      <c r="B27" s="375"/>
      <c r="C27" s="167" t="s">
        <v>2</v>
      </c>
      <c r="D27" s="178">
        <v>7266</v>
      </c>
      <c r="E27" s="179">
        <v>18601</v>
      </c>
      <c r="F27" s="179">
        <v>21982</v>
      </c>
      <c r="G27" s="179">
        <v>7854</v>
      </c>
      <c r="H27" s="179">
        <v>16172</v>
      </c>
      <c r="I27" s="179">
        <v>8383</v>
      </c>
      <c r="J27" s="179">
        <v>4772</v>
      </c>
      <c r="K27" s="179">
        <v>29159</v>
      </c>
      <c r="L27" s="179">
        <v>7562</v>
      </c>
      <c r="M27" s="180">
        <v>121751</v>
      </c>
    </row>
    <row r="28" spans="2:13" ht="15" customHeight="1" x14ac:dyDescent="0.2">
      <c r="B28" s="376"/>
      <c r="C28" s="171" t="s">
        <v>1</v>
      </c>
      <c r="D28" s="181">
        <v>15421</v>
      </c>
      <c r="E28" s="182">
        <v>39967</v>
      </c>
      <c r="F28" s="182">
        <v>45894</v>
      </c>
      <c r="G28" s="182">
        <v>16608</v>
      </c>
      <c r="H28" s="182">
        <v>34130</v>
      </c>
      <c r="I28" s="182">
        <v>17521</v>
      </c>
      <c r="J28" s="182">
        <v>10049</v>
      </c>
      <c r="K28" s="182">
        <v>62286</v>
      </c>
      <c r="L28" s="182">
        <v>15887</v>
      </c>
      <c r="M28" s="183">
        <v>257763</v>
      </c>
    </row>
    <row r="29" spans="2:13" ht="15" customHeight="1" x14ac:dyDescent="0.2">
      <c r="B29" s="374" t="s">
        <v>87</v>
      </c>
      <c r="C29" s="174" t="s">
        <v>145</v>
      </c>
      <c r="D29" s="175">
        <v>6425</v>
      </c>
      <c r="E29" s="176">
        <v>15563</v>
      </c>
      <c r="F29" s="176">
        <v>16795</v>
      </c>
      <c r="G29" s="176">
        <v>6941</v>
      </c>
      <c r="H29" s="176">
        <v>13681</v>
      </c>
      <c r="I29" s="176">
        <v>6695</v>
      </c>
      <c r="J29" s="176">
        <v>4042</v>
      </c>
      <c r="K29" s="176">
        <v>21669</v>
      </c>
      <c r="L29" s="176">
        <v>6753</v>
      </c>
      <c r="M29" s="177">
        <v>98564</v>
      </c>
    </row>
    <row r="30" spans="2:13" ht="15" customHeight="1" x14ac:dyDescent="0.2">
      <c r="B30" s="375"/>
      <c r="C30" s="167" t="s">
        <v>2</v>
      </c>
      <c r="D30" s="178">
        <v>5032</v>
      </c>
      <c r="E30" s="179">
        <v>12389</v>
      </c>
      <c r="F30" s="179">
        <v>14791</v>
      </c>
      <c r="G30" s="179">
        <v>5849</v>
      </c>
      <c r="H30" s="179">
        <v>11286</v>
      </c>
      <c r="I30" s="179">
        <v>5495</v>
      </c>
      <c r="J30" s="179">
        <v>3625</v>
      </c>
      <c r="K30" s="179">
        <v>17385</v>
      </c>
      <c r="L30" s="179">
        <v>5526</v>
      </c>
      <c r="M30" s="180">
        <v>81378</v>
      </c>
    </row>
    <row r="31" spans="2:13" ht="15" customHeight="1" x14ac:dyDescent="0.2">
      <c r="B31" s="376"/>
      <c r="C31" s="171" t="s">
        <v>1</v>
      </c>
      <c r="D31" s="181">
        <v>11457</v>
      </c>
      <c r="E31" s="182">
        <v>27952</v>
      </c>
      <c r="F31" s="182">
        <v>31586</v>
      </c>
      <c r="G31" s="182">
        <v>12790</v>
      </c>
      <c r="H31" s="182">
        <v>24967</v>
      </c>
      <c r="I31" s="182">
        <v>12190</v>
      </c>
      <c r="J31" s="182">
        <v>7667</v>
      </c>
      <c r="K31" s="182">
        <v>39054</v>
      </c>
      <c r="L31" s="182">
        <v>12279</v>
      </c>
      <c r="M31" s="183">
        <v>179942</v>
      </c>
    </row>
    <row r="32" spans="2:13" ht="15" customHeight="1" x14ac:dyDescent="0.2">
      <c r="B32" s="374" t="s">
        <v>88</v>
      </c>
      <c r="C32" s="174" t="s">
        <v>145</v>
      </c>
      <c r="D32" s="175">
        <v>494</v>
      </c>
      <c r="E32" s="176">
        <v>1289</v>
      </c>
      <c r="F32" s="176">
        <v>1121</v>
      </c>
      <c r="G32" s="176">
        <v>492</v>
      </c>
      <c r="H32" s="176">
        <v>1072</v>
      </c>
      <c r="I32" s="176">
        <v>454</v>
      </c>
      <c r="J32" s="176">
        <v>353</v>
      </c>
      <c r="K32" s="176">
        <v>1474</v>
      </c>
      <c r="L32" s="176">
        <v>526</v>
      </c>
      <c r="M32" s="177">
        <v>7275</v>
      </c>
    </row>
    <row r="33" spans="2:13" ht="15" customHeight="1" x14ac:dyDescent="0.2">
      <c r="B33" s="375"/>
      <c r="C33" s="167" t="s">
        <v>2</v>
      </c>
      <c r="D33" s="178">
        <v>348</v>
      </c>
      <c r="E33" s="179">
        <v>854</v>
      </c>
      <c r="F33" s="179">
        <v>1086</v>
      </c>
      <c r="G33" s="179">
        <v>301</v>
      </c>
      <c r="H33" s="179">
        <v>1010</v>
      </c>
      <c r="I33" s="179">
        <v>342</v>
      </c>
      <c r="J33" s="179">
        <v>274</v>
      </c>
      <c r="K33" s="179">
        <v>1201</v>
      </c>
      <c r="L33" s="179">
        <v>440</v>
      </c>
      <c r="M33" s="180">
        <v>5856</v>
      </c>
    </row>
    <row r="34" spans="2:13" ht="15" customHeight="1" x14ac:dyDescent="0.2">
      <c r="B34" s="376"/>
      <c r="C34" s="171" t="s">
        <v>1</v>
      </c>
      <c r="D34" s="181">
        <v>842</v>
      </c>
      <c r="E34" s="182">
        <v>2143</v>
      </c>
      <c r="F34" s="182">
        <v>2207</v>
      </c>
      <c r="G34" s="182">
        <v>793</v>
      </c>
      <c r="H34" s="182">
        <v>2082</v>
      </c>
      <c r="I34" s="182">
        <v>796</v>
      </c>
      <c r="J34" s="182">
        <v>627</v>
      </c>
      <c r="K34" s="182">
        <v>2675</v>
      </c>
      <c r="L34" s="182">
        <v>966</v>
      </c>
      <c r="M34" s="183">
        <v>13131</v>
      </c>
    </row>
    <row r="35" spans="2:13" ht="15" customHeight="1" x14ac:dyDescent="0.2">
      <c r="B35" s="377" t="s">
        <v>1</v>
      </c>
      <c r="C35" s="174" t="s">
        <v>145</v>
      </c>
      <c r="D35" s="175">
        <v>31997</v>
      </c>
      <c r="E35" s="176">
        <v>79235</v>
      </c>
      <c r="F35" s="176">
        <v>88293</v>
      </c>
      <c r="G35" s="176">
        <v>33951</v>
      </c>
      <c r="H35" s="176">
        <v>67424</v>
      </c>
      <c r="I35" s="176">
        <v>35297</v>
      </c>
      <c r="J35" s="176">
        <v>20170</v>
      </c>
      <c r="K35" s="176">
        <v>119678</v>
      </c>
      <c r="L35" s="176">
        <v>32363</v>
      </c>
      <c r="M35" s="177">
        <v>508408</v>
      </c>
    </row>
    <row r="36" spans="2:13" ht="15" customHeight="1" x14ac:dyDescent="0.2">
      <c r="B36" s="377"/>
      <c r="C36" s="167" t="s">
        <v>2</v>
      </c>
      <c r="D36" s="178">
        <v>27464</v>
      </c>
      <c r="E36" s="179">
        <v>67481</v>
      </c>
      <c r="F36" s="179">
        <v>80018</v>
      </c>
      <c r="G36" s="179">
        <v>29795</v>
      </c>
      <c r="H36" s="179">
        <v>59555</v>
      </c>
      <c r="I36" s="179">
        <v>30817</v>
      </c>
      <c r="J36" s="179">
        <v>17840</v>
      </c>
      <c r="K36" s="179">
        <v>104775</v>
      </c>
      <c r="L36" s="179">
        <v>28370</v>
      </c>
      <c r="M36" s="180">
        <v>446115</v>
      </c>
    </row>
    <row r="37" spans="2:13" ht="15" customHeight="1" thickBot="1" x14ac:dyDescent="0.25">
      <c r="B37" s="378"/>
      <c r="C37" s="184" t="s">
        <v>1</v>
      </c>
      <c r="D37" s="185">
        <v>59461</v>
      </c>
      <c r="E37" s="186">
        <v>146716</v>
      </c>
      <c r="F37" s="186">
        <v>168311</v>
      </c>
      <c r="G37" s="186">
        <v>63746</v>
      </c>
      <c r="H37" s="186">
        <v>126979</v>
      </c>
      <c r="I37" s="186">
        <v>66114</v>
      </c>
      <c r="J37" s="186">
        <v>38010</v>
      </c>
      <c r="K37" s="186">
        <v>224453</v>
      </c>
      <c r="L37" s="186">
        <v>60733</v>
      </c>
      <c r="M37" s="187">
        <v>954523</v>
      </c>
    </row>
    <row r="38" spans="2:13" ht="12.75" customHeight="1" thickTop="1" x14ac:dyDescent="0.2">
      <c r="B38" s="146" t="s">
        <v>65</v>
      </c>
      <c r="C38" s="146"/>
      <c r="D38" s="146"/>
      <c r="E38" s="146"/>
      <c r="F38" s="146"/>
      <c r="G38" s="146"/>
      <c r="H38" s="146"/>
      <c r="I38" s="146"/>
      <c r="J38" s="146"/>
      <c r="K38" s="146"/>
      <c r="L38" s="146"/>
      <c r="M38" s="146"/>
    </row>
    <row r="42" spans="2:13" x14ac:dyDescent="0.2">
      <c r="D42" s="261"/>
    </row>
    <row r="43" spans="2:13" x14ac:dyDescent="0.2">
      <c r="D43" s="261"/>
    </row>
    <row r="44" spans="2:13" x14ac:dyDescent="0.2">
      <c r="D44" s="261"/>
    </row>
    <row r="45" spans="2:13" x14ac:dyDescent="0.2">
      <c r="D45" s="261"/>
    </row>
    <row r="46" spans="2:13" x14ac:dyDescent="0.2">
      <c r="D46" s="261"/>
    </row>
    <row r="47" spans="2:13" x14ac:dyDescent="0.2">
      <c r="D47" s="261"/>
    </row>
    <row r="48" spans="2:13" x14ac:dyDescent="0.2">
      <c r="D48" s="261"/>
    </row>
    <row r="49" spans="4:4" x14ac:dyDescent="0.2">
      <c r="D49" s="261"/>
    </row>
    <row r="50" spans="4:4" x14ac:dyDescent="0.2">
      <c r="D50" s="261"/>
    </row>
    <row r="51" spans="4:4" x14ac:dyDescent="0.2">
      <c r="D51" s="261"/>
    </row>
    <row r="52" spans="4:4" x14ac:dyDescent="0.2">
      <c r="D52" s="261"/>
    </row>
    <row r="53" spans="4:4" x14ac:dyDescent="0.2">
      <c r="D53" s="261"/>
    </row>
    <row r="54" spans="4:4" x14ac:dyDescent="0.2">
      <c r="D54" s="261"/>
    </row>
    <row r="55" spans="4:4" x14ac:dyDescent="0.2">
      <c r="D55" s="261"/>
    </row>
    <row r="56" spans="4:4" x14ac:dyDescent="0.2">
      <c r="D56" s="261"/>
    </row>
    <row r="57" spans="4:4" x14ac:dyDescent="0.2">
      <c r="D57" s="261"/>
    </row>
    <row r="58" spans="4:4" x14ac:dyDescent="0.2">
      <c r="D58" s="261"/>
    </row>
    <row r="59" spans="4:4" x14ac:dyDescent="0.2">
      <c r="D59" s="261"/>
    </row>
    <row r="60" spans="4:4" x14ac:dyDescent="0.2">
      <c r="D60" s="261"/>
    </row>
    <row r="61" spans="4:4" x14ac:dyDescent="0.2">
      <c r="D61" s="261"/>
    </row>
    <row r="62" spans="4:4" x14ac:dyDescent="0.2">
      <c r="D62" s="261"/>
    </row>
    <row r="63" spans="4:4" x14ac:dyDescent="0.2">
      <c r="D63" s="261"/>
    </row>
    <row r="64" spans="4:4" x14ac:dyDescent="0.2">
      <c r="D64" s="261"/>
    </row>
    <row r="65" spans="4:4" x14ac:dyDescent="0.2">
      <c r="D65" s="261"/>
    </row>
  </sheetData>
  <mergeCells count="13">
    <mergeCell ref="C12:C13"/>
    <mergeCell ref="B11:M11"/>
    <mergeCell ref="D12:L12"/>
    <mergeCell ref="M12:M13"/>
    <mergeCell ref="B12:B13"/>
    <mergeCell ref="B29:B31"/>
    <mergeCell ref="B32:B34"/>
    <mergeCell ref="B35:B37"/>
    <mergeCell ref="B14:B16"/>
    <mergeCell ref="B17:B19"/>
    <mergeCell ref="B20:B22"/>
    <mergeCell ref="B23:B25"/>
    <mergeCell ref="B26:B28"/>
  </mergeCells>
  <pageMargins left="0.39370078740157483" right="0.39370078740157483" top="0.39370078740157483" bottom="0.39370078740157483" header="0" footer="0"/>
  <pageSetup paperSize="9" scale="95" orientation="landscape" r:id="rId1"/>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8"/>
  <dimension ref="A1:M65"/>
  <sheetViews>
    <sheetView showGridLines="0" zoomScaleNormal="100" zoomScaleSheetLayoutView="100" workbookViewId="0"/>
  </sheetViews>
  <sheetFormatPr baseColWidth="10" defaultRowHeight="12" x14ac:dyDescent="0.2"/>
  <cols>
    <col min="1" max="1" width="5.7109375" style="259" customWidth="1"/>
    <col min="2" max="2" width="12.7109375" style="258" customWidth="1"/>
    <col min="3" max="3" width="8.7109375" style="259" customWidth="1"/>
    <col min="4" max="13" width="10.7109375" style="259" customWidth="1"/>
    <col min="14" max="16384" width="11.42578125" style="259"/>
  </cols>
  <sheetData>
    <row r="1" spans="1:13" ht="12.75" customHeight="1" x14ac:dyDescent="0.2">
      <c r="A1" s="147"/>
    </row>
    <row r="2" spans="1:13" ht="12.75" customHeight="1" x14ac:dyDescent="0.2"/>
    <row r="3" spans="1:13" ht="12.75" customHeight="1" x14ac:dyDescent="0.2"/>
    <row r="4" spans="1:13" ht="12.75" customHeight="1" x14ac:dyDescent="0.2"/>
    <row r="5" spans="1:13" ht="12.75" customHeight="1" x14ac:dyDescent="0.2">
      <c r="F5" s="28"/>
    </row>
    <row r="6" spans="1:13" ht="12.75" customHeight="1" x14ac:dyDescent="0.2"/>
    <row r="7" spans="1:13" ht="12.75" customHeight="1" x14ac:dyDescent="0.2"/>
    <row r="8" spans="1:13" ht="12.75" customHeight="1" x14ac:dyDescent="0.2"/>
    <row r="9" spans="1:13" ht="12.75" customHeight="1" x14ac:dyDescent="0.2">
      <c r="B9" s="67" t="s">
        <v>76</v>
      </c>
    </row>
    <row r="10" spans="1:13" ht="12.75" customHeight="1" thickBot="1" x14ac:dyDescent="0.25"/>
    <row r="11" spans="1:13" ht="24.95" customHeight="1" thickTop="1" thickBot="1" x14ac:dyDescent="0.25">
      <c r="B11" s="383" t="str">
        <f>"Tabla 2.2.3. Número de percepciones por persona por Tramo de edad, Sexo y Provincia. Castilla y León. "&amp;Índice!B12</f>
        <v>Tabla 2.2.3. Número de percepciones por persona por Tramo de edad, Sexo y Provincia. Castilla y León. Año 2020</v>
      </c>
      <c r="C11" s="384"/>
      <c r="D11" s="384"/>
      <c r="E11" s="384"/>
      <c r="F11" s="384"/>
      <c r="G11" s="384"/>
      <c r="H11" s="384"/>
      <c r="I11" s="384"/>
      <c r="J11" s="384"/>
      <c r="K11" s="384"/>
      <c r="L11" s="384"/>
      <c r="M11" s="385"/>
    </row>
    <row r="12" spans="1:13" ht="20.100000000000001" customHeight="1" thickTop="1" x14ac:dyDescent="0.2">
      <c r="B12" s="388" t="s">
        <v>70</v>
      </c>
      <c r="C12" s="381" t="s">
        <v>69</v>
      </c>
      <c r="D12" s="369" t="s">
        <v>68</v>
      </c>
      <c r="E12" s="370"/>
      <c r="F12" s="370"/>
      <c r="G12" s="370"/>
      <c r="H12" s="370"/>
      <c r="I12" s="370"/>
      <c r="J12" s="370"/>
      <c r="K12" s="370"/>
      <c r="L12" s="370"/>
      <c r="M12" s="386" t="s">
        <v>0</v>
      </c>
    </row>
    <row r="13" spans="1:13" ht="20.100000000000001" customHeight="1" thickBot="1" x14ac:dyDescent="0.25">
      <c r="B13" s="389"/>
      <c r="C13" s="382"/>
      <c r="D13" s="162" t="s">
        <v>28</v>
      </c>
      <c r="E13" s="144" t="s">
        <v>29</v>
      </c>
      <c r="F13" s="144" t="s">
        <v>51</v>
      </c>
      <c r="G13" s="144" t="s">
        <v>52</v>
      </c>
      <c r="H13" s="144" t="s">
        <v>53</v>
      </c>
      <c r="I13" s="144" t="s">
        <v>54</v>
      </c>
      <c r="J13" s="144" t="s">
        <v>55</v>
      </c>
      <c r="K13" s="144" t="s">
        <v>56</v>
      </c>
      <c r="L13" s="144" t="s">
        <v>30</v>
      </c>
      <c r="M13" s="387"/>
    </row>
    <row r="14" spans="1:13" ht="15" customHeight="1" thickTop="1" x14ac:dyDescent="0.2">
      <c r="B14" s="395" t="s">
        <v>82</v>
      </c>
      <c r="C14" s="163" t="s">
        <v>145</v>
      </c>
      <c r="D14" s="188">
        <v>1.1200000000000001</v>
      </c>
      <c r="E14" s="189">
        <v>1.1499999999999999</v>
      </c>
      <c r="F14" s="189">
        <v>1.1499999999999999</v>
      </c>
      <c r="G14" s="189">
        <v>1.04</v>
      </c>
      <c r="H14" s="189">
        <v>1.1100000000000001</v>
      </c>
      <c r="I14" s="189">
        <v>1.1200000000000001</v>
      </c>
      <c r="J14" s="189">
        <v>1.1299999999999999</v>
      </c>
      <c r="K14" s="189">
        <v>1.24</v>
      </c>
      <c r="L14" s="189">
        <v>1.39</v>
      </c>
      <c r="M14" s="190">
        <v>1.1599999999999999</v>
      </c>
    </row>
    <row r="15" spans="1:13" ht="15" customHeight="1" x14ac:dyDescent="0.2">
      <c r="B15" s="393"/>
      <c r="C15" s="167" t="s">
        <v>2</v>
      </c>
      <c r="D15" s="191">
        <v>1.1200000000000001</v>
      </c>
      <c r="E15" s="192">
        <v>1.1599999999999999</v>
      </c>
      <c r="F15" s="192">
        <v>1.1000000000000001</v>
      </c>
      <c r="G15" s="192">
        <v>1.06</v>
      </c>
      <c r="H15" s="192">
        <v>1.08</v>
      </c>
      <c r="I15" s="192">
        <v>1.07</v>
      </c>
      <c r="J15" s="192">
        <v>1.03</v>
      </c>
      <c r="K15" s="192">
        <v>1.34</v>
      </c>
      <c r="L15" s="192">
        <v>1.28</v>
      </c>
      <c r="M15" s="193">
        <v>1.17</v>
      </c>
    </row>
    <row r="16" spans="1:13" ht="15" customHeight="1" x14ac:dyDescent="0.2">
      <c r="B16" s="393"/>
      <c r="C16" s="171" t="s">
        <v>1</v>
      </c>
      <c r="D16" s="55">
        <v>1.1200000000000001</v>
      </c>
      <c r="E16" s="194">
        <v>1.1599999999999999</v>
      </c>
      <c r="F16" s="194">
        <v>1.1299999999999999</v>
      </c>
      <c r="G16" s="194">
        <v>1.05</v>
      </c>
      <c r="H16" s="194">
        <v>1.1000000000000001</v>
      </c>
      <c r="I16" s="194">
        <v>1.1100000000000001</v>
      </c>
      <c r="J16" s="194">
        <v>1.0900000000000001</v>
      </c>
      <c r="K16" s="194">
        <v>1.28</v>
      </c>
      <c r="L16" s="194">
        <v>1.35</v>
      </c>
      <c r="M16" s="195">
        <v>1.17</v>
      </c>
    </row>
    <row r="17" spans="2:13" ht="15" customHeight="1" x14ac:dyDescent="0.2">
      <c r="B17" s="396" t="s">
        <v>83</v>
      </c>
      <c r="C17" s="174" t="s">
        <v>145</v>
      </c>
      <c r="D17" s="196">
        <v>1.47</v>
      </c>
      <c r="E17" s="197">
        <v>1.49</v>
      </c>
      <c r="F17" s="197">
        <v>1.45</v>
      </c>
      <c r="G17" s="197">
        <v>1.45</v>
      </c>
      <c r="H17" s="197">
        <v>1.45</v>
      </c>
      <c r="I17" s="197">
        <v>1.53</v>
      </c>
      <c r="J17" s="197">
        <v>1.55</v>
      </c>
      <c r="K17" s="197">
        <v>1.58</v>
      </c>
      <c r="L17" s="197">
        <v>1.51</v>
      </c>
      <c r="M17" s="198">
        <v>1.5</v>
      </c>
    </row>
    <row r="18" spans="2:13" ht="15" customHeight="1" x14ac:dyDescent="0.2">
      <c r="B18" s="396"/>
      <c r="C18" s="167" t="s">
        <v>2</v>
      </c>
      <c r="D18" s="199">
        <v>1.48</v>
      </c>
      <c r="E18" s="200">
        <v>1.55</v>
      </c>
      <c r="F18" s="200">
        <v>1.52</v>
      </c>
      <c r="G18" s="200">
        <v>1.53</v>
      </c>
      <c r="H18" s="200">
        <v>1.48</v>
      </c>
      <c r="I18" s="200">
        <v>1.53</v>
      </c>
      <c r="J18" s="200">
        <v>1.58</v>
      </c>
      <c r="K18" s="200">
        <v>1.63</v>
      </c>
      <c r="L18" s="200">
        <v>1.52</v>
      </c>
      <c r="M18" s="201">
        <v>1.55</v>
      </c>
    </row>
    <row r="19" spans="2:13" ht="15" customHeight="1" x14ac:dyDescent="0.2">
      <c r="B19" s="396"/>
      <c r="C19" s="171" t="s">
        <v>1</v>
      </c>
      <c r="D19" s="202">
        <v>1.47</v>
      </c>
      <c r="E19" s="203">
        <v>1.52</v>
      </c>
      <c r="F19" s="203">
        <v>1.48</v>
      </c>
      <c r="G19" s="203">
        <v>1.49</v>
      </c>
      <c r="H19" s="203">
        <v>1.46</v>
      </c>
      <c r="I19" s="203">
        <v>1.53</v>
      </c>
      <c r="J19" s="203">
        <v>1.56</v>
      </c>
      <c r="K19" s="203">
        <v>1.61</v>
      </c>
      <c r="L19" s="203">
        <v>1.51</v>
      </c>
      <c r="M19" s="204">
        <v>1.52</v>
      </c>
    </row>
    <row r="20" spans="2:13" ht="15" customHeight="1" x14ac:dyDescent="0.2">
      <c r="B20" s="390" t="s">
        <v>84</v>
      </c>
      <c r="C20" s="174" t="s">
        <v>145</v>
      </c>
      <c r="D20" s="196">
        <v>1.4</v>
      </c>
      <c r="E20" s="197">
        <v>1.36</v>
      </c>
      <c r="F20" s="197">
        <v>1.38</v>
      </c>
      <c r="G20" s="197">
        <v>1.37</v>
      </c>
      <c r="H20" s="197">
        <v>1.4</v>
      </c>
      <c r="I20" s="197">
        <v>1.44</v>
      </c>
      <c r="J20" s="197">
        <v>1.42</v>
      </c>
      <c r="K20" s="197">
        <v>1.43</v>
      </c>
      <c r="L20" s="197">
        <v>1.42</v>
      </c>
      <c r="M20" s="198">
        <v>1.4</v>
      </c>
    </row>
    <row r="21" spans="2:13" ht="15" customHeight="1" x14ac:dyDescent="0.2">
      <c r="B21" s="391"/>
      <c r="C21" s="167" t="s">
        <v>2</v>
      </c>
      <c r="D21" s="199">
        <v>1.41</v>
      </c>
      <c r="E21" s="200">
        <v>1.41</v>
      </c>
      <c r="F21" s="200">
        <v>1.4</v>
      </c>
      <c r="G21" s="200">
        <v>1.41</v>
      </c>
      <c r="H21" s="200">
        <v>1.4</v>
      </c>
      <c r="I21" s="200">
        <v>1.45</v>
      </c>
      <c r="J21" s="200">
        <v>1.47</v>
      </c>
      <c r="K21" s="200">
        <v>1.48</v>
      </c>
      <c r="L21" s="200">
        <v>1.45</v>
      </c>
      <c r="M21" s="201">
        <v>1.43</v>
      </c>
    </row>
    <row r="22" spans="2:13" ht="15" customHeight="1" x14ac:dyDescent="0.2">
      <c r="B22" s="392"/>
      <c r="C22" s="171" t="s">
        <v>1</v>
      </c>
      <c r="D22" s="202">
        <v>1.41</v>
      </c>
      <c r="E22" s="203">
        <v>1.39</v>
      </c>
      <c r="F22" s="203">
        <v>1.39</v>
      </c>
      <c r="G22" s="203">
        <v>1.39</v>
      </c>
      <c r="H22" s="203">
        <v>1.4</v>
      </c>
      <c r="I22" s="203">
        <v>1.45</v>
      </c>
      <c r="J22" s="203">
        <v>1.44</v>
      </c>
      <c r="K22" s="203">
        <v>1.45</v>
      </c>
      <c r="L22" s="203">
        <v>1.44</v>
      </c>
      <c r="M22" s="204">
        <v>1.41</v>
      </c>
    </row>
    <row r="23" spans="2:13" ht="15" customHeight="1" x14ac:dyDescent="0.2">
      <c r="B23" s="390" t="s">
        <v>85</v>
      </c>
      <c r="C23" s="174" t="s">
        <v>145</v>
      </c>
      <c r="D23" s="196">
        <v>1.26</v>
      </c>
      <c r="E23" s="197">
        <v>1.22</v>
      </c>
      <c r="F23" s="197">
        <v>1.26</v>
      </c>
      <c r="G23" s="197">
        <v>1.24</v>
      </c>
      <c r="H23" s="197">
        <v>1.25</v>
      </c>
      <c r="I23" s="197">
        <v>1.3</v>
      </c>
      <c r="J23" s="197">
        <v>1.27</v>
      </c>
      <c r="K23" s="197">
        <v>1.27</v>
      </c>
      <c r="L23" s="197">
        <v>1.28</v>
      </c>
      <c r="M23" s="198">
        <v>1.26</v>
      </c>
    </row>
    <row r="24" spans="2:13" ht="15" customHeight="1" x14ac:dyDescent="0.2">
      <c r="B24" s="391"/>
      <c r="C24" s="167" t="s">
        <v>2</v>
      </c>
      <c r="D24" s="199">
        <v>1.24</v>
      </c>
      <c r="E24" s="200">
        <v>1.23</v>
      </c>
      <c r="F24" s="200">
        <v>1.24</v>
      </c>
      <c r="G24" s="200">
        <v>1.25</v>
      </c>
      <c r="H24" s="200">
        <v>1.22</v>
      </c>
      <c r="I24" s="200">
        <v>1.27</v>
      </c>
      <c r="J24" s="200">
        <v>1.27</v>
      </c>
      <c r="K24" s="200">
        <v>1.26</v>
      </c>
      <c r="L24" s="200">
        <v>1.24</v>
      </c>
      <c r="M24" s="201">
        <v>1.24</v>
      </c>
    </row>
    <row r="25" spans="2:13" ht="15" customHeight="1" x14ac:dyDescent="0.2">
      <c r="B25" s="392"/>
      <c r="C25" s="171" t="s">
        <v>1</v>
      </c>
      <c r="D25" s="202">
        <v>1.25</v>
      </c>
      <c r="E25" s="203">
        <v>1.23</v>
      </c>
      <c r="F25" s="203">
        <v>1.25</v>
      </c>
      <c r="G25" s="203">
        <v>1.24</v>
      </c>
      <c r="H25" s="203">
        <v>1.24</v>
      </c>
      <c r="I25" s="203">
        <v>1.29</v>
      </c>
      <c r="J25" s="203">
        <v>1.27</v>
      </c>
      <c r="K25" s="203">
        <v>1.26</v>
      </c>
      <c r="L25" s="203">
        <v>1.26</v>
      </c>
      <c r="M25" s="204">
        <v>1.25</v>
      </c>
    </row>
    <row r="26" spans="2:13" ht="15" customHeight="1" x14ac:dyDescent="0.2">
      <c r="B26" s="390" t="s">
        <v>86</v>
      </c>
      <c r="C26" s="174" t="s">
        <v>145</v>
      </c>
      <c r="D26" s="196">
        <v>1.22</v>
      </c>
      <c r="E26" s="197">
        <v>1.17</v>
      </c>
      <c r="F26" s="197">
        <v>1.17</v>
      </c>
      <c r="G26" s="197">
        <v>1.18</v>
      </c>
      <c r="H26" s="197">
        <v>1.2</v>
      </c>
      <c r="I26" s="197">
        <v>1.22</v>
      </c>
      <c r="J26" s="197">
        <v>1.21</v>
      </c>
      <c r="K26" s="197">
        <v>1.21</v>
      </c>
      <c r="L26" s="197">
        <v>1.2</v>
      </c>
      <c r="M26" s="198">
        <v>1.19</v>
      </c>
    </row>
    <row r="27" spans="2:13" ht="15" customHeight="1" x14ac:dyDescent="0.2">
      <c r="B27" s="391"/>
      <c r="C27" s="167" t="s">
        <v>2</v>
      </c>
      <c r="D27" s="199">
        <v>1.23</v>
      </c>
      <c r="E27" s="200">
        <v>1.21</v>
      </c>
      <c r="F27" s="200">
        <v>1.2</v>
      </c>
      <c r="G27" s="200">
        <v>1.22</v>
      </c>
      <c r="H27" s="200">
        <v>1.2</v>
      </c>
      <c r="I27" s="200">
        <v>1.26</v>
      </c>
      <c r="J27" s="200">
        <v>1.23</v>
      </c>
      <c r="K27" s="200">
        <v>1.24</v>
      </c>
      <c r="L27" s="200">
        <v>1.22</v>
      </c>
      <c r="M27" s="201">
        <v>1.22</v>
      </c>
    </row>
    <row r="28" spans="2:13" ht="15" customHeight="1" x14ac:dyDescent="0.2">
      <c r="B28" s="392"/>
      <c r="C28" s="171" t="s">
        <v>1</v>
      </c>
      <c r="D28" s="202">
        <v>1.22</v>
      </c>
      <c r="E28" s="203">
        <v>1.19</v>
      </c>
      <c r="F28" s="203">
        <v>1.18</v>
      </c>
      <c r="G28" s="203">
        <v>1.2</v>
      </c>
      <c r="H28" s="203">
        <v>1.2</v>
      </c>
      <c r="I28" s="203">
        <v>1.24</v>
      </c>
      <c r="J28" s="203">
        <v>1.22</v>
      </c>
      <c r="K28" s="203">
        <v>1.22</v>
      </c>
      <c r="L28" s="203">
        <v>1.21</v>
      </c>
      <c r="M28" s="204">
        <v>1.21</v>
      </c>
    </row>
    <row r="29" spans="2:13" ht="15" customHeight="1" x14ac:dyDescent="0.2">
      <c r="B29" s="390" t="s">
        <v>87</v>
      </c>
      <c r="C29" s="174" t="s">
        <v>145</v>
      </c>
      <c r="D29" s="196">
        <v>1.1499999999999999</v>
      </c>
      <c r="E29" s="197">
        <v>1.1100000000000001</v>
      </c>
      <c r="F29" s="197">
        <v>1.1200000000000001</v>
      </c>
      <c r="G29" s="197">
        <v>1.1100000000000001</v>
      </c>
      <c r="H29" s="197">
        <v>1.1299999999999999</v>
      </c>
      <c r="I29" s="197">
        <v>1.1299999999999999</v>
      </c>
      <c r="J29" s="197">
        <v>1.1499999999999999</v>
      </c>
      <c r="K29" s="197">
        <v>1.1399999999999999</v>
      </c>
      <c r="L29" s="197">
        <v>1.1299999999999999</v>
      </c>
      <c r="M29" s="198">
        <v>1.1299999999999999</v>
      </c>
    </row>
    <row r="30" spans="2:13" ht="15" customHeight="1" x14ac:dyDescent="0.2">
      <c r="B30" s="391"/>
      <c r="C30" s="167" t="s">
        <v>2</v>
      </c>
      <c r="D30" s="199">
        <v>1.1399999999999999</v>
      </c>
      <c r="E30" s="200">
        <v>1.1399999999999999</v>
      </c>
      <c r="F30" s="200">
        <v>1.1399999999999999</v>
      </c>
      <c r="G30" s="200">
        <v>1.17</v>
      </c>
      <c r="H30" s="200">
        <v>1.1299999999999999</v>
      </c>
      <c r="I30" s="200">
        <v>1.1599999999999999</v>
      </c>
      <c r="J30" s="200">
        <v>1.1200000000000001</v>
      </c>
      <c r="K30" s="200">
        <v>1.17</v>
      </c>
      <c r="L30" s="200">
        <v>1.1399999999999999</v>
      </c>
      <c r="M30" s="201">
        <v>1.1499999999999999</v>
      </c>
    </row>
    <row r="31" spans="2:13" ht="15" customHeight="1" x14ac:dyDescent="0.2">
      <c r="B31" s="392"/>
      <c r="C31" s="171" t="s">
        <v>1</v>
      </c>
      <c r="D31" s="202">
        <v>1.1399999999999999</v>
      </c>
      <c r="E31" s="203">
        <v>1.1299999999999999</v>
      </c>
      <c r="F31" s="203">
        <v>1.1200000000000001</v>
      </c>
      <c r="G31" s="203">
        <v>1.1299999999999999</v>
      </c>
      <c r="H31" s="203">
        <v>1.1299999999999999</v>
      </c>
      <c r="I31" s="203">
        <v>1.1499999999999999</v>
      </c>
      <c r="J31" s="203">
        <v>1.1399999999999999</v>
      </c>
      <c r="K31" s="203">
        <v>1.1499999999999999</v>
      </c>
      <c r="L31" s="203">
        <v>1.1399999999999999</v>
      </c>
      <c r="M31" s="204">
        <v>1.1399999999999999</v>
      </c>
    </row>
    <row r="32" spans="2:13" ht="15" customHeight="1" x14ac:dyDescent="0.2">
      <c r="B32" s="390" t="s">
        <v>88</v>
      </c>
      <c r="C32" s="174" t="s">
        <v>145</v>
      </c>
      <c r="D32" s="196">
        <v>1.03</v>
      </c>
      <c r="E32" s="197">
        <v>1.05</v>
      </c>
      <c r="F32" s="197">
        <v>1.08</v>
      </c>
      <c r="G32" s="197">
        <v>1.07</v>
      </c>
      <c r="H32" s="197">
        <v>1.08</v>
      </c>
      <c r="I32" s="197">
        <v>1.08</v>
      </c>
      <c r="J32" s="197">
        <v>1.08</v>
      </c>
      <c r="K32" s="197">
        <v>1.07</v>
      </c>
      <c r="L32" s="197">
        <v>1.08</v>
      </c>
      <c r="M32" s="198">
        <v>1.07</v>
      </c>
    </row>
    <row r="33" spans="2:13" ht="15" customHeight="1" x14ac:dyDescent="0.2">
      <c r="B33" s="391"/>
      <c r="C33" s="167" t="s">
        <v>2</v>
      </c>
      <c r="D33" s="199">
        <v>1.08</v>
      </c>
      <c r="E33" s="200">
        <v>1.07</v>
      </c>
      <c r="F33" s="200">
        <v>1.07</v>
      </c>
      <c r="G33" s="200">
        <v>1.08</v>
      </c>
      <c r="H33" s="200">
        <v>1.06</v>
      </c>
      <c r="I33" s="200">
        <v>1.1100000000000001</v>
      </c>
      <c r="J33" s="200">
        <v>1.06</v>
      </c>
      <c r="K33" s="200">
        <v>1.07</v>
      </c>
      <c r="L33" s="200">
        <v>1.06</v>
      </c>
      <c r="M33" s="201">
        <v>1.07</v>
      </c>
    </row>
    <row r="34" spans="2:13" ht="15" customHeight="1" x14ac:dyDescent="0.2">
      <c r="B34" s="392"/>
      <c r="C34" s="171" t="s">
        <v>1</v>
      </c>
      <c r="D34" s="202">
        <v>1.05</v>
      </c>
      <c r="E34" s="203">
        <v>1.06</v>
      </c>
      <c r="F34" s="203">
        <v>1.07</v>
      </c>
      <c r="G34" s="203">
        <v>1.07</v>
      </c>
      <c r="H34" s="203">
        <v>1.07</v>
      </c>
      <c r="I34" s="203">
        <v>1.0900000000000001</v>
      </c>
      <c r="J34" s="203">
        <v>1.07</v>
      </c>
      <c r="K34" s="203">
        <v>1.07</v>
      </c>
      <c r="L34" s="203">
        <v>1.07</v>
      </c>
      <c r="M34" s="204">
        <v>1.07</v>
      </c>
    </row>
    <row r="35" spans="2:13" ht="15" customHeight="1" x14ac:dyDescent="0.2">
      <c r="B35" s="393" t="s">
        <v>1</v>
      </c>
      <c r="C35" s="174" t="s">
        <v>145</v>
      </c>
      <c r="D35" s="196">
        <v>1.27</v>
      </c>
      <c r="E35" s="197">
        <v>1.23</v>
      </c>
      <c r="F35" s="197">
        <v>1.24</v>
      </c>
      <c r="G35" s="197">
        <v>1.24</v>
      </c>
      <c r="H35" s="197">
        <v>1.25</v>
      </c>
      <c r="I35" s="197">
        <v>1.3</v>
      </c>
      <c r="J35" s="197">
        <v>1.28</v>
      </c>
      <c r="K35" s="197">
        <v>1.28</v>
      </c>
      <c r="L35" s="197">
        <v>1.27</v>
      </c>
      <c r="M35" s="198">
        <v>1.26</v>
      </c>
    </row>
    <row r="36" spans="2:13" ht="15" customHeight="1" x14ac:dyDescent="0.2">
      <c r="B36" s="393"/>
      <c r="C36" s="167" t="s">
        <v>2</v>
      </c>
      <c r="D36" s="199">
        <v>1.27</v>
      </c>
      <c r="E36" s="200">
        <v>1.27</v>
      </c>
      <c r="F36" s="200">
        <v>1.25</v>
      </c>
      <c r="G36" s="200">
        <v>1.27</v>
      </c>
      <c r="H36" s="200">
        <v>1.25</v>
      </c>
      <c r="I36" s="200">
        <v>1.31</v>
      </c>
      <c r="J36" s="200">
        <v>1.29</v>
      </c>
      <c r="K36" s="200">
        <v>1.3</v>
      </c>
      <c r="L36" s="200">
        <v>1.28</v>
      </c>
      <c r="M36" s="201">
        <v>1.28</v>
      </c>
    </row>
    <row r="37" spans="2:13" ht="15" customHeight="1" thickBot="1" x14ac:dyDescent="0.25">
      <c r="B37" s="394"/>
      <c r="C37" s="184" t="s">
        <v>1</v>
      </c>
      <c r="D37" s="205">
        <v>1.27</v>
      </c>
      <c r="E37" s="206">
        <v>1.25</v>
      </c>
      <c r="F37" s="206">
        <v>1.25</v>
      </c>
      <c r="G37" s="206">
        <v>1.25</v>
      </c>
      <c r="H37" s="206">
        <v>1.25</v>
      </c>
      <c r="I37" s="206">
        <v>1.3</v>
      </c>
      <c r="J37" s="206">
        <v>1.28</v>
      </c>
      <c r="K37" s="206">
        <v>1.29</v>
      </c>
      <c r="L37" s="206">
        <v>1.27</v>
      </c>
      <c r="M37" s="207">
        <v>1.27</v>
      </c>
    </row>
    <row r="38" spans="2:13" ht="12.75" customHeight="1" thickTop="1" x14ac:dyDescent="0.2">
      <c r="B38" s="146" t="s">
        <v>65</v>
      </c>
      <c r="C38" s="146"/>
      <c r="D38" s="146"/>
      <c r="E38" s="146"/>
      <c r="F38" s="146"/>
      <c r="G38" s="146"/>
      <c r="H38" s="146"/>
      <c r="I38" s="146"/>
      <c r="J38" s="146"/>
      <c r="K38" s="146"/>
      <c r="L38" s="146"/>
      <c r="M38" s="146"/>
    </row>
    <row r="42" spans="2:13" x14ac:dyDescent="0.2">
      <c r="D42" s="261"/>
    </row>
    <row r="43" spans="2:13" x14ac:dyDescent="0.2">
      <c r="D43" s="261"/>
    </row>
    <row r="44" spans="2:13" x14ac:dyDescent="0.2">
      <c r="D44" s="261"/>
    </row>
    <row r="45" spans="2:13" x14ac:dyDescent="0.2">
      <c r="D45" s="261"/>
    </row>
    <row r="46" spans="2:13" x14ac:dyDescent="0.2">
      <c r="D46" s="261"/>
    </row>
    <row r="47" spans="2:13" x14ac:dyDescent="0.2">
      <c r="D47" s="261"/>
    </row>
    <row r="48" spans="2:13" x14ac:dyDescent="0.2">
      <c r="D48" s="261"/>
    </row>
    <row r="49" spans="4:4" x14ac:dyDescent="0.2">
      <c r="D49" s="261"/>
    </row>
    <row r="50" spans="4:4" x14ac:dyDescent="0.2">
      <c r="D50" s="261"/>
    </row>
    <row r="51" spans="4:4" x14ac:dyDescent="0.2">
      <c r="D51" s="261"/>
    </row>
    <row r="52" spans="4:4" x14ac:dyDescent="0.2">
      <c r="D52" s="261"/>
    </row>
    <row r="53" spans="4:4" x14ac:dyDescent="0.2">
      <c r="D53" s="261"/>
    </row>
    <row r="54" spans="4:4" x14ac:dyDescent="0.2">
      <c r="D54" s="261"/>
    </row>
    <row r="55" spans="4:4" x14ac:dyDescent="0.2">
      <c r="D55" s="261"/>
    </row>
    <row r="56" spans="4:4" x14ac:dyDescent="0.2">
      <c r="D56" s="261"/>
    </row>
    <row r="57" spans="4:4" x14ac:dyDescent="0.2">
      <c r="D57" s="261"/>
    </row>
    <row r="58" spans="4:4" x14ac:dyDescent="0.2">
      <c r="D58" s="261"/>
    </row>
    <row r="59" spans="4:4" x14ac:dyDescent="0.2">
      <c r="D59" s="261"/>
    </row>
    <row r="60" spans="4:4" x14ac:dyDescent="0.2">
      <c r="D60" s="261"/>
    </row>
    <row r="61" spans="4:4" x14ac:dyDescent="0.2">
      <c r="D61" s="261"/>
    </row>
    <row r="62" spans="4:4" x14ac:dyDescent="0.2">
      <c r="D62" s="261"/>
    </row>
    <row r="63" spans="4:4" x14ac:dyDescent="0.2">
      <c r="D63" s="261"/>
    </row>
    <row r="64" spans="4:4" x14ac:dyDescent="0.2">
      <c r="D64" s="261"/>
    </row>
    <row r="65" spans="4:4" x14ac:dyDescent="0.2">
      <c r="D65" s="261"/>
    </row>
  </sheetData>
  <mergeCells count="13">
    <mergeCell ref="B32:B34"/>
    <mergeCell ref="B35:B37"/>
    <mergeCell ref="B14:B16"/>
    <mergeCell ref="B17:B19"/>
    <mergeCell ref="B20:B22"/>
    <mergeCell ref="B23:B25"/>
    <mergeCell ref="B26:B28"/>
    <mergeCell ref="B29:B31"/>
    <mergeCell ref="B11:M11"/>
    <mergeCell ref="B12:B13"/>
    <mergeCell ref="C12:C13"/>
    <mergeCell ref="D12:L12"/>
    <mergeCell ref="M12:M13"/>
  </mergeCells>
  <pageMargins left="0.39370078740157483" right="0.39370078740157483" top="0.39370078740157483" bottom="0.39370078740157483" header="0" footer="0"/>
  <pageSetup paperSize="9" scale="95" orientation="landscape"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9">
    <pageSetUpPr fitToPage="1"/>
  </sheetPr>
  <dimension ref="A1:M65"/>
  <sheetViews>
    <sheetView showGridLines="0" zoomScaleNormal="100" zoomScaleSheetLayoutView="100" workbookViewId="0"/>
  </sheetViews>
  <sheetFormatPr baseColWidth="10" defaultRowHeight="12" x14ac:dyDescent="0.2"/>
  <cols>
    <col min="1" max="1" width="5.7109375" style="259" customWidth="1"/>
    <col min="2" max="2" width="12.7109375" style="258" customWidth="1"/>
    <col min="3" max="3" width="8.7109375" style="259" customWidth="1"/>
    <col min="4" max="12" width="12.7109375" style="259" customWidth="1"/>
    <col min="13" max="13" width="14.7109375" style="259" customWidth="1"/>
    <col min="14" max="16384" width="11.42578125" style="259"/>
  </cols>
  <sheetData>
    <row r="1" spans="1:13" ht="12.75" customHeight="1" x14ac:dyDescent="0.2">
      <c r="A1" s="147"/>
    </row>
    <row r="2" spans="1:13" ht="12.75" customHeight="1" x14ac:dyDescent="0.2"/>
    <row r="3" spans="1:13" ht="12.75" customHeight="1" x14ac:dyDescent="0.2"/>
    <row r="4" spans="1:13" ht="12.75" customHeight="1" x14ac:dyDescent="0.2"/>
    <row r="5" spans="1:13" ht="12.75" customHeight="1" x14ac:dyDescent="0.2"/>
    <row r="6" spans="1:13" ht="12.75" customHeight="1" x14ac:dyDescent="0.2"/>
    <row r="7" spans="1:13" ht="12.75" customHeight="1" x14ac:dyDescent="0.2"/>
    <row r="8" spans="1:13" ht="12.75" customHeight="1" x14ac:dyDescent="0.2"/>
    <row r="9" spans="1:13" ht="12.75" customHeight="1" x14ac:dyDescent="0.2">
      <c r="B9" s="67" t="s">
        <v>76</v>
      </c>
    </row>
    <row r="10" spans="1:13" ht="12.75" customHeight="1" thickBot="1" x14ac:dyDescent="0.25"/>
    <row r="11" spans="1:13" ht="24.95" customHeight="1" thickTop="1" thickBot="1" x14ac:dyDescent="0.25">
      <c r="B11" s="383" t="str">
        <f>"Tabla 2.2.4. Salarios anuales totales (euros) por Tramo de edad, Sexo y Provincia. Castilla y León. "&amp;Índice!B12</f>
        <v>Tabla 2.2.4. Salarios anuales totales (euros) por Tramo de edad, Sexo y Provincia. Castilla y León. Año 2020</v>
      </c>
      <c r="C11" s="384"/>
      <c r="D11" s="384"/>
      <c r="E11" s="384"/>
      <c r="F11" s="384"/>
      <c r="G11" s="384"/>
      <c r="H11" s="384"/>
      <c r="I11" s="384"/>
      <c r="J11" s="384"/>
      <c r="K11" s="384"/>
      <c r="L11" s="384"/>
      <c r="M11" s="385"/>
    </row>
    <row r="12" spans="1:13" ht="20.100000000000001" customHeight="1" thickTop="1" x14ac:dyDescent="0.2">
      <c r="B12" s="388" t="s">
        <v>70</v>
      </c>
      <c r="C12" s="381" t="s">
        <v>69</v>
      </c>
      <c r="D12" s="369" t="s">
        <v>68</v>
      </c>
      <c r="E12" s="370"/>
      <c r="F12" s="370"/>
      <c r="G12" s="370"/>
      <c r="H12" s="370"/>
      <c r="I12" s="370"/>
      <c r="J12" s="370"/>
      <c r="K12" s="370"/>
      <c r="L12" s="370"/>
      <c r="M12" s="386" t="s">
        <v>0</v>
      </c>
    </row>
    <row r="13" spans="1:13" ht="20.100000000000001" customHeight="1" thickBot="1" x14ac:dyDescent="0.25">
      <c r="B13" s="389"/>
      <c r="C13" s="382"/>
      <c r="D13" s="162" t="s">
        <v>28</v>
      </c>
      <c r="E13" s="144" t="s">
        <v>29</v>
      </c>
      <c r="F13" s="144" t="s">
        <v>51</v>
      </c>
      <c r="G13" s="144" t="s">
        <v>52</v>
      </c>
      <c r="H13" s="144" t="s">
        <v>53</v>
      </c>
      <c r="I13" s="144" t="s">
        <v>54</v>
      </c>
      <c r="J13" s="144" t="s">
        <v>55</v>
      </c>
      <c r="K13" s="144" t="s">
        <v>56</v>
      </c>
      <c r="L13" s="144" t="s">
        <v>30</v>
      </c>
      <c r="M13" s="387"/>
    </row>
    <row r="14" spans="1:13" ht="15" customHeight="1" thickTop="1" x14ac:dyDescent="0.2">
      <c r="B14" s="395" t="s">
        <v>82</v>
      </c>
      <c r="C14" s="163" t="s">
        <v>145</v>
      </c>
      <c r="D14" s="164">
        <v>131914</v>
      </c>
      <c r="E14" s="165">
        <v>229272</v>
      </c>
      <c r="F14" s="165">
        <v>162295</v>
      </c>
      <c r="G14" s="165">
        <v>56516</v>
      </c>
      <c r="H14" s="165">
        <v>237988</v>
      </c>
      <c r="I14" s="165">
        <v>282970</v>
      </c>
      <c r="J14" s="165">
        <v>81494</v>
      </c>
      <c r="K14" s="165">
        <v>354584</v>
      </c>
      <c r="L14" s="165">
        <v>77412</v>
      </c>
      <c r="M14" s="166">
        <v>1614445</v>
      </c>
    </row>
    <row r="15" spans="1:13" ht="15" customHeight="1" x14ac:dyDescent="0.2">
      <c r="B15" s="393"/>
      <c r="C15" s="167" t="s">
        <v>2</v>
      </c>
      <c r="D15" s="168">
        <v>41463</v>
      </c>
      <c r="E15" s="169">
        <v>113022</v>
      </c>
      <c r="F15" s="169">
        <v>73858</v>
      </c>
      <c r="G15" s="169">
        <v>53017</v>
      </c>
      <c r="H15" s="169">
        <v>50109</v>
      </c>
      <c r="I15" s="169">
        <v>68806</v>
      </c>
      <c r="J15" s="169">
        <v>28967</v>
      </c>
      <c r="K15" s="169">
        <v>111135</v>
      </c>
      <c r="L15" s="169">
        <v>19993</v>
      </c>
      <c r="M15" s="170">
        <v>560370</v>
      </c>
    </row>
    <row r="16" spans="1:13" ht="15" customHeight="1" x14ac:dyDescent="0.2">
      <c r="B16" s="393"/>
      <c r="C16" s="171" t="s">
        <v>1</v>
      </c>
      <c r="D16" s="21">
        <v>173377</v>
      </c>
      <c r="E16" s="172">
        <v>342294</v>
      </c>
      <c r="F16" s="172">
        <v>236154</v>
      </c>
      <c r="G16" s="172">
        <v>109532</v>
      </c>
      <c r="H16" s="172">
        <v>288097</v>
      </c>
      <c r="I16" s="172">
        <v>351776</v>
      </c>
      <c r="J16" s="172">
        <v>110462</v>
      </c>
      <c r="K16" s="172">
        <v>465719</v>
      </c>
      <c r="L16" s="172">
        <v>97405</v>
      </c>
      <c r="M16" s="173">
        <v>2174815</v>
      </c>
    </row>
    <row r="17" spans="2:13" ht="15" customHeight="1" x14ac:dyDescent="0.2">
      <c r="B17" s="396" t="s">
        <v>83</v>
      </c>
      <c r="C17" s="174" t="s">
        <v>145</v>
      </c>
      <c r="D17" s="175">
        <v>22820345</v>
      </c>
      <c r="E17" s="176">
        <v>55335693</v>
      </c>
      <c r="F17" s="176">
        <v>51539378</v>
      </c>
      <c r="G17" s="176">
        <v>22971458</v>
      </c>
      <c r="H17" s="176">
        <v>42136502</v>
      </c>
      <c r="I17" s="176">
        <v>29562731</v>
      </c>
      <c r="J17" s="176">
        <v>17908274</v>
      </c>
      <c r="K17" s="176">
        <v>87925927</v>
      </c>
      <c r="L17" s="176">
        <v>22187606</v>
      </c>
      <c r="M17" s="177">
        <v>352387914</v>
      </c>
    </row>
    <row r="18" spans="2:13" ht="15" customHeight="1" x14ac:dyDescent="0.2">
      <c r="B18" s="396"/>
      <c r="C18" s="167" t="s">
        <v>2</v>
      </c>
      <c r="D18" s="178">
        <v>14458894</v>
      </c>
      <c r="E18" s="179">
        <v>31925880</v>
      </c>
      <c r="F18" s="179">
        <v>33998546</v>
      </c>
      <c r="G18" s="179">
        <v>16371088</v>
      </c>
      <c r="H18" s="179">
        <v>27942397</v>
      </c>
      <c r="I18" s="179">
        <v>18560766</v>
      </c>
      <c r="J18" s="179">
        <v>11049184</v>
      </c>
      <c r="K18" s="179">
        <v>51209807</v>
      </c>
      <c r="L18" s="179">
        <v>12732309</v>
      </c>
      <c r="M18" s="180">
        <v>218248870</v>
      </c>
    </row>
    <row r="19" spans="2:13" ht="15" customHeight="1" x14ac:dyDescent="0.2">
      <c r="B19" s="396"/>
      <c r="C19" s="171" t="s">
        <v>1</v>
      </c>
      <c r="D19" s="181">
        <v>37279239</v>
      </c>
      <c r="E19" s="182">
        <v>87261573</v>
      </c>
      <c r="F19" s="182">
        <v>85537924</v>
      </c>
      <c r="G19" s="182">
        <v>39342546</v>
      </c>
      <c r="H19" s="182">
        <v>70078899</v>
      </c>
      <c r="I19" s="182">
        <v>48123496</v>
      </c>
      <c r="J19" s="182">
        <v>28957457</v>
      </c>
      <c r="K19" s="182">
        <v>139135734</v>
      </c>
      <c r="L19" s="182">
        <v>34919915</v>
      </c>
      <c r="M19" s="183">
        <v>570636784</v>
      </c>
    </row>
    <row r="20" spans="2:13" ht="15" customHeight="1" x14ac:dyDescent="0.2">
      <c r="B20" s="390" t="s">
        <v>84</v>
      </c>
      <c r="C20" s="174" t="s">
        <v>145</v>
      </c>
      <c r="D20" s="175">
        <v>91674872</v>
      </c>
      <c r="E20" s="176">
        <v>269940442</v>
      </c>
      <c r="F20" s="176">
        <v>275060081</v>
      </c>
      <c r="G20" s="176">
        <v>111179796</v>
      </c>
      <c r="H20" s="176">
        <v>205057698</v>
      </c>
      <c r="I20" s="176">
        <v>109432375</v>
      </c>
      <c r="J20" s="176">
        <v>69187570</v>
      </c>
      <c r="K20" s="176">
        <v>382553660</v>
      </c>
      <c r="L20" s="176">
        <v>89530207</v>
      </c>
      <c r="M20" s="177">
        <v>1603616700</v>
      </c>
    </row>
    <row r="21" spans="2:13" ht="15" customHeight="1" x14ac:dyDescent="0.2">
      <c r="B21" s="391"/>
      <c r="C21" s="167" t="s">
        <v>2</v>
      </c>
      <c r="D21" s="178">
        <v>70595528</v>
      </c>
      <c r="E21" s="179">
        <v>184317526</v>
      </c>
      <c r="F21" s="179">
        <v>208200720</v>
      </c>
      <c r="G21" s="179">
        <v>82409354</v>
      </c>
      <c r="H21" s="179">
        <v>160104662</v>
      </c>
      <c r="I21" s="179">
        <v>78880891</v>
      </c>
      <c r="J21" s="179">
        <v>47934757</v>
      </c>
      <c r="K21" s="179">
        <v>294016199</v>
      </c>
      <c r="L21" s="179">
        <v>71519226</v>
      </c>
      <c r="M21" s="180">
        <v>1197978862</v>
      </c>
    </row>
    <row r="22" spans="2:13" ht="15" customHeight="1" x14ac:dyDescent="0.2">
      <c r="B22" s="392"/>
      <c r="C22" s="171" t="s">
        <v>1</v>
      </c>
      <c r="D22" s="181">
        <v>162270400</v>
      </c>
      <c r="E22" s="182">
        <v>454257968</v>
      </c>
      <c r="F22" s="182">
        <v>483260800</v>
      </c>
      <c r="G22" s="182">
        <v>193589150</v>
      </c>
      <c r="H22" s="182">
        <v>365162360</v>
      </c>
      <c r="I22" s="182">
        <v>188313265</v>
      </c>
      <c r="J22" s="182">
        <v>117122326</v>
      </c>
      <c r="K22" s="182">
        <v>676569859</v>
      </c>
      <c r="L22" s="182">
        <v>161049433</v>
      </c>
      <c r="M22" s="183">
        <v>2801595562</v>
      </c>
    </row>
    <row r="23" spans="2:13" ht="15" customHeight="1" x14ac:dyDescent="0.2">
      <c r="B23" s="390" t="s">
        <v>85</v>
      </c>
      <c r="C23" s="174" t="s">
        <v>145</v>
      </c>
      <c r="D23" s="175">
        <v>166150244</v>
      </c>
      <c r="E23" s="176">
        <v>508821933</v>
      </c>
      <c r="F23" s="176">
        <v>515914267</v>
      </c>
      <c r="G23" s="176">
        <v>197382088</v>
      </c>
      <c r="H23" s="176">
        <v>361847252</v>
      </c>
      <c r="I23" s="176">
        <v>191884359</v>
      </c>
      <c r="J23" s="176">
        <v>109913087</v>
      </c>
      <c r="K23" s="176">
        <v>803963736</v>
      </c>
      <c r="L23" s="176">
        <v>162960170</v>
      </c>
      <c r="M23" s="177">
        <v>3018837135</v>
      </c>
    </row>
    <row r="24" spans="2:13" ht="15" customHeight="1" x14ac:dyDescent="0.2">
      <c r="B24" s="391"/>
      <c r="C24" s="167" t="s">
        <v>2</v>
      </c>
      <c r="D24" s="178">
        <v>124694039</v>
      </c>
      <c r="E24" s="179">
        <v>324633724</v>
      </c>
      <c r="F24" s="179">
        <v>384154995</v>
      </c>
      <c r="G24" s="179">
        <v>135589740</v>
      </c>
      <c r="H24" s="179">
        <v>264989479</v>
      </c>
      <c r="I24" s="179">
        <v>137467545</v>
      </c>
      <c r="J24" s="179">
        <v>82241623</v>
      </c>
      <c r="K24" s="179">
        <v>567862107</v>
      </c>
      <c r="L24" s="179">
        <v>122924078</v>
      </c>
      <c r="M24" s="180">
        <v>2144557331</v>
      </c>
    </row>
    <row r="25" spans="2:13" ht="15" customHeight="1" x14ac:dyDescent="0.2">
      <c r="B25" s="392"/>
      <c r="C25" s="171" t="s">
        <v>1</v>
      </c>
      <c r="D25" s="181">
        <v>290844283</v>
      </c>
      <c r="E25" s="182">
        <v>833455657</v>
      </c>
      <c r="F25" s="182">
        <v>900069262</v>
      </c>
      <c r="G25" s="182">
        <v>332971828</v>
      </c>
      <c r="H25" s="182">
        <v>626836730</v>
      </c>
      <c r="I25" s="182">
        <v>329351903</v>
      </c>
      <c r="J25" s="182">
        <v>192154710</v>
      </c>
      <c r="K25" s="182">
        <v>1371825844</v>
      </c>
      <c r="L25" s="182">
        <v>285884247</v>
      </c>
      <c r="M25" s="183">
        <v>5163394466</v>
      </c>
    </row>
    <row r="26" spans="2:13" ht="15" customHeight="1" x14ac:dyDescent="0.2">
      <c r="B26" s="390" t="s">
        <v>86</v>
      </c>
      <c r="C26" s="174" t="s">
        <v>145</v>
      </c>
      <c r="D26" s="175">
        <v>183257024</v>
      </c>
      <c r="E26" s="176">
        <v>598582270</v>
      </c>
      <c r="F26" s="176">
        <v>606463559</v>
      </c>
      <c r="G26" s="176">
        <v>215313999</v>
      </c>
      <c r="H26" s="176">
        <v>432891502</v>
      </c>
      <c r="I26" s="176">
        <v>227376273</v>
      </c>
      <c r="J26" s="176">
        <v>130870164</v>
      </c>
      <c r="K26" s="176">
        <v>916895221</v>
      </c>
      <c r="L26" s="176">
        <v>180728659</v>
      </c>
      <c r="M26" s="177">
        <v>3492378671</v>
      </c>
    </row>
    <row r="27" spans="2:13" ht="15" customHeight="1" x14ac:dyDescent="0.2">
      <c r="B27" s="391"/>
      <c r="C27" s="167" t="s">
        <v>2</v>
      </c>
      <c r="D27" s="178">
        <v>132865815</v>
      </c>
      <c r="E27" s="179">
        <v>371771950</v>
      </c>
      <c r="F27" s="179">
        <v>430182746</v>
      </c>
      <c r="G27" s="179">
        <v>150760192</v>
      </c>
      <c r="H27" s="179">
        <v>322454970</v>
      </c>
      <c r="I27" s="179">
        <v>158772566</v>
      </c>
      <c r="J27" s="179">
        <v>101542771</v>
      </c>
      <c r="K27" s="179">
        <v>620913678</v>
      </c>
      <c r="L27" s="179">
        <v>136396361</v>
      </c>
      <c r="M27" s="180">
        <v>2425661047</v>
      </c>
    </row>
    <row r="28" spans="2:13" ht="15" customHeight="1" x14ac:dyDescent="0.2">
      <c r="B28" s="392"/>
      <c r="C28" s="171" t="s">
        <v>1</v>
      </c>
      <c r="D28" s="181">
        <v>316122839</v>
      </c>
      <c r="E28" s="182">
        <v>970354219</v>
      </c>
      <c r="F28" s="182">
        <v>1036646305</v>
      </c>
      <c r="G28" s="182">
        <v>366074190</v>
      </c>
      <c r="H28" s="182">
        <v>755346473</v>
      </c>
      <c r="I28" s="182">
        <v>386148840</v>
      </c>
      <c r="J28" s="182">
        <v>232412934</v>
      </c>
      <c r="K28" s="182">
        <v>1537808899</v>
      </c>
      <c r="L28" s="182">
        <v>317125020</v>
      </c>
      <c r="M28" s="183">
        <v>5918039719</v>
      </c>
    </row>
    <row r="29" spans="2:13" ht="15" customHeight="1" x14ac:dyDescent="0.2">
      <c r="B29" s="390" t="s">
        <v>87</v>
      </c>
      <c r="C29" s="174" t="s">
        <v>145</v>
      </c>
      <c r="D29" s="175">
        <v>145326294</v>
      </c>
      <c r="E29" s="176">
        <v>435246642</v>
      </c>
      <c r="F29" s="176">
        <v>450647715</v>
      </c>
      <c r="G29" s="176">
        <v>171709094</v>
      </c>
      <c r="H29" s="176">
        <v>348844277</v>
      </c>
      <c r="I29" s="176">
        <v>169790547</v>
      </c>
      <c r="J29" s="176">
        <v>102294381</v>
      </c>
      <c r="K29" s="176">
        <v>624150704</v>
      </c>
      <c r="L29" s="176">
        <v>151340791</v>
      </c>
      <c r="M29" s="177">
        <v>2599350446</v>
      </c>
    </row>
    <row r="30" spans="2:13" ht="15" customHeight="1" x14ac:dyDescent="0.2">
      <c r="B30" s="391"/>
      <c r="C30" s="167" t="s">
        <v>2</v>
      </c>
      <c r="D30" s="178">
        <v>103847716</v>
      </c>
      <c r="E30" s="179">
        <v>271020381</v>
      </c>
      <c r="F30" s="179">
        <v>322394639</v>
      </c>
      <c r="G30" s="179">
        <v>124829523</v>
      </c>
      <c r="H30" s="179">
        <v>258530290</v>
      </c>
      <c r="I30" s="179">
        <v>117039286</v>
      </c>
      <c r="J30" s="179">
        <v>87515041</v>
      </c>
      <c r="K30" s="179">
        <v>408179125</v>
      </c>
      <c r="L30" s="179">
        <v>111381633</v>
      </c>
      <c r="M30" s="180">
        <v>1804737634</v>
      </c>
    </row>
    <row r="31" spans="2:13" ht="15" customHeight="1" x14ac:dyDescent="0.2">
      <c r="B31" s="392"/>
      <c r="C31" s="171" t="s">
        <v>1</v>
      </c>
      <c r="D31" s="181">
        <v>249174010</v>
      </c>
      <c r="E31" s="182">
        <v>706267023</v>
      </c>
      <c r="F31" s="182">
        <v>773042354</v>
      </c>
      <c r="G31" s="182">
        <v>296538618</v>
      </c>
      <c r="H31" s="182">
        <v>607374566</v>
      </c>
      <c r="I31" s="182">
        <v>286829833</v>
      </c>
      <c r="J31" s="182">
        <v>189809422</v>
      </c>
      <c r="K31" s="182">
        <v>1032329830</v>
      </c>
      <c r="L31" s="182">
        <v>262722424</v>
      </c>
      <c r="M31" s="183">
        <v>4404088080</v>
      </c>
    </row>
    <row r="32" spans="2:13" ht="15" customHeight="1" x14ac:dyDescent="0.2">
      <c r="B32" s="390" t="s">
        <v>88</v>
      </c>
      <c r="C32" s="174" t="s">
        <v>145</v>
      </c>
      <c r="D32" s="175">
        <v>6342510</v>
      </c>
      <c r="E32" s="176">
        <v>21793185</v>
      </c>
      <c r="F32" s="176">
        <v>21582284</v>
      </c>
      <c r="G32" s="176">
        <v>10289698</v>
      </c>
      <c r="H32" s="176">
        <v>25339677</v>
      </c>
      <c r="I32" s="176">
        <v>7587594</v>
      </c>
      <c r="J32" s="176">
        <v>5054233</v>
      </c>
      <c r="K32" s="176">
        <v>33641776</v>
      </c>
      <c r="L32" s="176">
        <v>8134746</v>
      </c>
      <c r="M32" s="177">
        <v>139765703</v>
      </c>
    </row>
    <row r="33" spans="2:13" ht="15" customHeight="1" x14ac:dyDescent="0.2">
      <c r="B33" s="391"/>
      <c r="C33" s="167" t="s">
        <v>2</v>
      </c>
      <c r="D33" s="178">
        <v>2928274</v>
      </c>
      <c r="E33" s="179">
        <v>8354565</v>
      </c>
      <c r="F33" s="179">
        <v>10879018</v>
      </c>
      <c r="G33" s="179">
        <v>3040063</v>
      </c>
      <c r="H33" s="179">
        <v>12304333</v>
      </c>
      <c r="I33" s="179">
        <v>3467814</v>
      </c>
      <c r="J33" s="179">
        <v>2709679</v>
      </c>
      <c r="K33" s="179">
        <v>14844111</v>
      </c>
      <c r="L33" s="179">
        <v>3530959</v>
      </c>
      <c r="M33" s="180">
        <v>62058816</v>
      </c>
    </row>
    <row r="34" spans="2:13" ht="15" customHeight="1" x14ac:dyDescent="0.2">
      <c r="B34" s="392"/>
      <c r="C34" s="171" t="s">
        <v>1</v>
      </c>
      <c r="D34" s="181">
        <v>9270784</v>
      </c>
      <c r="E34" s="182">
        <v>30147750</v>
      </c>
      <c r="F34" s="182">
        <v>32461302</v>
      </c>
      <c r="G34" s="182">
        <v>13329761</v>
      </c>
      <c r="H34" s="182">
        <v>37644010</v>
      </c>
      <c r="I34" s="182">
        <v>11055408</v>
      </c>
      <c r="J34" s="182">
        <v>7763912</v>
      </c>
      <c r="K34" s="182">
        <v>48485887</v>
      </c>
      <c r="L34" s="182">
        <v>11665705</v>
      </c>
      <c r="M34" s="183">
        <v>201824519</v>
      </c>
    </row>
    <row r="35" spans="2:13" ht="15" customHeight="1" x14ac:dyDescent="0.2">
      <c r="B35" s="393" t="s">
        <v>1</v>
      </c>
      <c r="C35" s="174" t="s">
        <v>145</v>
      </c>
      <c r="D35" s="175">
        <v>615703203</v>
      </c>
      <c r="E35" s="176">
        <v>1889949436</v>
      </c>
      <c r="F35" s="176">
        <v>1921369578</v>
      </c>
      <c r="G35" s="176">
        <v>728902649</v>
      </c>
      <c r="H35" s="176">
        <v>1416354896</v>
      </c>
      <c r="I35" s="176">
        <v>735916848</v>
      </c>
      <c r="J35" s="176">
        <v>435309202</v>
      </c>
      <c r="K35" s="176">
        <v>2849485609</v>
      </c>
      <c r="L35" s="176">
        <v>614959592</v>
      </c>
      <c r="M35" s="177">
        <v>11207951014</v>
      </c>
    </row>
    <row r="36" spans="2:13" ht="15" customHeight="1" x14ac:dyDescent="0.2">
      <c r="B36" s="393"/>
      <c r="C36" s="167" t="s">
        <v>2</v>
      </c>
      <c r="D36" s="178">
        <v>449431730</v>
      </c>
      <c r="E36" s="179">
        <v>1192137048</v>
      </c>
      <c r="F36" s="179">
        <v>1389884522</v>
      </c>
      <c r="G36" s="179">
        <v>513052977</v>
      </c>
      <c r="H36" s="179">
        <v>1046376239</v>
      </c>
      <c r="I36" s="179">
        <v>514257674</v>
      </c>
      <c r="J36" s="179">
        <v>333022022</v>
      </c>
      <c r="K36" s="179">
        <v>1957136162</v>
      </c>
      <c r="L36" s="179">
        <v>458504558</v>
      </c>
      <c r="M36" s="180">
        <v>7853802931</v>
      </c>
    </row>
    <row r="37" spans="2:13" ht="15" customHeight="1" thickBot="1" x14ac:dyDescent="0.25">
      <c r="B37" s="394"/>
      <c r="C37" s="184" t="s">
        <v>1</v>
      </c>
      <c r="D37" s="185">
        <v>1065134933</v>
      </c>
      <c r="E37" s="186">
        <v>3082086484</v>
      </c>
      <c r="F37" s="186">
        <v>3311254100</v>
      </c>
      <c r="G37" s="186">
        <v>1241955626</v>
      </c>
      <c r="H37" s="186">
        <v>2462731136</v>
      </c>
      <c r="I37" s="186">
        <v>1250174522</v>
      </c>
      <c r="J37" s="186">
        <v>768331224</v>
      </c>
      <c r="K37" s="186">
        <v>4806621771</v>
      </c>
      <c r="L37" s="186">
        <v>1073464151</v>
      </c>
      <c r="M37" s="187">
        <v>19061753945</v>
      </c>
    </row>
    <row r="38" spans="2:13" ht="12.75" customHeight="1" thickTop="1" x14ac:dyDescent="0.2">
      <c r="B38" s="146" t="s">
        <v>65</v>
      </c>
      <c r="C38" s="146"/>
      <c r="D38" s="146"/>
      <c r="E38" s="146"/>
      <c r="F38" s="146"/>
      <c r="G38" s="146"/>
      <c r="H38" s="146"/>
      <c r="I38" s="146"/>
      <c r="J38" s="146"/>
      <c r="K38" s="146"/>
      <c r="L38" s="146"/>
      <c r="M38" s="146"/>
    </row>
    <row r="42" spans="2:13" x14ac:dyDescent="0.2">
      <c r="D42" s="261"/>
    </row>
    <row r="43" spans="2:13" x14ac:dyDescent="0.2">
      <c r="D43" s="261"/>
    </row>
    <row r="44" spans="2:13" x14ac:dyDescent="0.2">
      <c r="D44" s="261"/>
    </row>
    <row r="45" spans="2:13" x14ac:dyDescent="0.2">
      <c r="D45" s="261"/>
    </row>
    <row r="46" spans="2:13" x14ac:dyDescent="0.2">
      <c r="D46" s="261"/>
    </row>
    <row r="47" spans="2:13" x14ac:dyDescent="0.2">
      <c r="D47" s="261"/>
    </row>
    <row r="48" spans="2:13" x14ac:dyDescent="0.2">
      <c r="D48" s="261"/>
    </row>
    <row r="49" spans="4:4" x14ac:dyDescent="0.2">
      <c r="D49" s="261"/>
    </row>
    <row r="50" spans="4:4" x14ac:dyDescent="0.2">
      <c r="D50" s="261"/>
    </row>
    <row r="51" spans="4:4" x14ac:dyDescent="0.2">
      <c r="D51" s="261"/>
    </row>
    <row r="52" spans="4:4" x14ac:dyDescent="0.2">
      <c r="D52" s="261"/>
    </row>
    <row r="53" spans="4:4" x14ac:dyDescent="0.2">
      <c r="D53" s="261"/>
    </row>
    <row r="54" spans="4:4" x14ac:dyDescent="0.2">
      <c r="D54" s="261"/>
    </row>
    <row r="55" spans="4:4" x14ac:dyDescent="0.2">
      <c r="D55" s="261"/>
    </row>
    <row r="56" spans="4:4" x14ac:dyDescent="0.2">
      <c r="D56" s="261"/>
    </row>
    <row r="57" spans="4:4" x14ac:dyDescent="0.2">
      <c r="D57" s="261"/>
    </row>
    <row r="58" spans="4:4" x14ac:dyDescent="0.2">
      <c r="D58" s="261"/>
    </row>
    <row r="59" spans="4:4" x14ac:dyDescent="0.2">
      <c r="D59" s="261"/>
    </row>
    <row r="60" spans="4:4" x14ac:dyDescent="0.2">
      <c r="D60" s="261"/>
    </row>
    <row r="61" spans="4:4" x14ac:dyDescent="0.2">
      <c r="D61" s="261"/>
    </row>
    <row r="62" spans="4:4" x14ac:dyDescent="0.2">
      <c r="D62" s="261"/>
    </row>
    <row r="63" spans="4:4" x14ac:dyDescent="0.2">
      <c r="D63" s="261"/>
    </row>
    <row r="64" spans="4:4" x14ac:dyDescent="0.2">
      <c r="D64" s="261"/>
    </row>
    <row r="65" spans="4:4" x14ac:dyDescent="0.2">
      <c r="D65" s="261"/>
    </row>
  </sheetData>
  <mergeCells count="13">
    <mergeCell ref="B32:B34"/>
    <mergeCell ref="B35:B37"/>
    <mergeCell ref="B14:B16"/>
    <mergeCell ref="B17:B19"/>
    <mergeCell ref="B20:B22"/>
    <mergeCell ref="B23:B25"/>
    <mergeCell ref="B26:B28"/>
    <mergeCell ref="B29:B31"/>
    <mergeCell ref="B11:M11"/>
    <mergeCell ref="B12:B13"/>
    <mergeCell ref="C12:C13"/>
    <mergeCell ref="D12:L12"/>
    <mergeCell ref="M12:M13"/>
  </mergeCells>
  <pageMargins left="0.39370078740157483" right="0.39370078740157483" top="0.39370078740157483" bottom="0.39370078740157483" header="0" footer="0"/>
  <pageSetup paperSize="9" scale="90" orientation="landscape" r:id="rId1"/>
  <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0"/>
  <dimension ref="A1:M65"/>
  <sheetViews>
    <sheetView showGridLines="0" zoomScaleNormal="100" zoomScaleSheetLayoutView="100" workbookViewId="0"/>
  </sheetViews>
  <sheetFormatPr baseColWidth="10" defaultRowHeight="12" x14ac:dyDescent="0.2"/>
  <cols>
    <col min="1" max="1" width="5.7109375" style="259" customWidth="1"/>
    <col min="2" max="2" width="14.42578125" style="258" customWidth="1"/>
    <col min="3" max="3" width="8.7109375" style="259" customWidth="1"/>
    <col min="4" max="12" width="10.7109375" style="259" customWidth="1"/>
    <col min="13" max="13" width="12.5703125" style="259" customWidth="1"/>
    <col min="14" max="16384" width="11.42578125" style="259"/>
  </cols>
  <sheetData>
    <row r="1" spans="1:13" ht="12.75" customHeight="1" x14ac:dyDescent="0.2">
      <c r="A1" s="147"/>
    </row>
    <row r="2" spans="1:13" ht="12.75" customHeight="1" x14ac:dyDescent="0.2"/>
    <row r="3" spans="1:13" ht="12.75" customHeight="1" x14ac:dyDescent="0.2"/>
    <row r="4" spans="1:13" ht="12.75" customHeight="1" x14ac:dyDescent="0.2"/>
    <row r="5" spans="1:13" ht="12.75" customHeight="1" x14ac:dyDescent="0.2"/>
    <row r="6" spans="1:13" ht="12.75" customHeight="1" x14ac:dyDescent="0.2"/>
    <row r="7" spans="1:13" ht="12.75" customHeight="1" x14ac:dyDescent="0.2"/>
    <row r="8" spans="1:13" ht="12.75" customHeight="1" x14ac:dyDescent="0.2"/>
    <row r="9" spans="1:13" ht="12.75" customHeight="1" x14ac:dyDescent="0.2">
      <c r="B9" s="67" t="s">
        <v>76</v>
      </c>
    </row>
    <row r="10" spans="1:13" ht="12.75" customHeight="1" thickBot="1" x14ac:dyDescent="0.25"/>
    <row r="11" spans="1:13" ht="24.95" customHeight="1" thickTop="1" thickBot="1" x14ac:dyDescent="0.25">
      <c r="B11" s="383" t="str">
        <f>"Tabla 2.2.5. Salario medio anual (euros) por Tramo de edad, Sexo y Provincia. Castilla y León. "&amp;Índice!B12</f>
        <v>Tabla 2.2.5. Salario medio anual (euros) por Tramo de edad, Sexo y Provincia. Castilla y León. Año 2020</v>
      </c>
      <c r="C11" s="384"/>
      <c r="D11" s="384"/>
      <c r="E11" s="384"/>
      <c r="F11" s="384"/>
      <c r="G11" s="384"/>
      <c r="H11" s="384"/>
      <c r="I11" s="384"/>
      <c r="J11" s="384"/>
      <c r="K11" s="384"/>
      <c r="L11" s="384"/>
      <c r="M11" s="385"/>
    </row>
    <row r="12" spans="1:13" ht="20.100000000000001" customHeight="1" thickTop="1" x14ac:dyDescent="0.2">
      <c r="B12" s="388" t="s">
        <v>70</v>
      </c>
      <c r="C12" s="381" t="s">
        <v>69</v>
      </c>
      <c r="D12" s="369" t="s">
        <v>68</v>
      </c>
      <c r="E12" s="370"/>
      <c r="F12" s="370"/>
      <c r="G12" s="370"/>
      <c r="H12" s="370"/>
      <c r="I12" s="370"/>
      <c r="J12" s="370"/>
      <c r="K12" s="370"/>
      <c r="L12" s="370"/>
      <c r="M12" s="386" t="s">
        <v>0</v>
      </c>
    </row>
    <row r="13" spans="1:13" ht="20.100000000000001" customHeight="1" thickBot="1" x14ac:dyDescent="0.25">
      <c r="B13" s="389"/>
      <c r="C13" s="382"/>
      <c r="D13" s="162" t="s">
        <v>28</v>
      </c>
      <c r="E13" s="144" t="s">
        <v>29</v>
      </c>
      <c r="F13" s="144" t="s">
        <v>51</v>
      </c>
      <c r="G13" s="144" t="s">
        <v>52</v>
      </c>
      <c r="H13" s="144" t="s">
        <v>53</v>
      </c>
      <c r="I13" s="144" t="s">
        <v>54</v>
      </c>
      <c r="J13" s="144" t="s">
        <v>55</v>
      </c>
      <c r="K13" s="144" t="s">
        <v>56</v>
      </c>
      <c r="L13" s="144" t="s">
        <v>30</v>
      </c>
      <c r="M13" s="387"/>
    </row>
    <row r="14" spans="1:13" ht="15" customHeight="1" thickTop="1" x14ac:dyDescent="0.2">
      <c r="B14" s="395" t="s">
        <v>82</v>
      </c>
      <c r="C14" s="163" t="s">
        <v>145</v>
      </c>
      <c r="D14" s="164">
        <v>2274</v>
      </c>
      <c r="E14" s="165">
        <v>1711</v>
      </c>
      <c r="F14" s="165">
        <v>1258</v>
      </c>
      <c r="G14" s="165">
        <v>1028</v>
      </c>
      <c r="H14" s="165">
        <v>2356</v>
      </c>
      <c r="I14" s="165">
        <v>1837</v>
      </c>
      <c r="J14" s="165">
        <v>1811</v>
      </c>
      <c r="K14" s="165">
        <v>1604</v>
      </c>
      <c r="L14" s="165">
        <v>1683</v>
      </c>
      <c r="M14" s="166">
        <v>1712</v>
      </c>
    </row>
    <row r="15" spans="1:13" ht="15" customHeight="1" x14ac:dyDescent="0.2">
      <c r="B15" s="393"/>
      <c r="C15" s="167" t="s">
        <v>2</v>
      </c>
      <c r="D15" s="168">
        <v>1220</v>
      </c>
      <c r="E15" s="169">
        <v>1087</v>
      </c>
      <c r="F15" s="169">
        <v>1026</v>
      </c>
      <c r="G15" s="169">
        <v>1082</v>
      </c>
      <c r="H15" s="169">
        <v>835</v>
      </c>
      <c r="I15" s="169">
        <v>1147</v>
      </c>
      <c r="J15" s="169">
        <v>878</v>
      </c>
      <c r="K15" s="169">
        <v>761</v>
      </c>
      <c r="L15" s="169">
        <v>689</v>
      </c>
      <c r="M15" s="170">
        <v>955</v>
      </c>
    </row>
    <row r="16" spans="1:13" ht="15" customHeight="1" x14ac:dyDescent="0.2">
      <c r="B16" s="393"/>
      <c r="C16" s="171" t="s">
        <v>1</v>
      </c>
      <c r="D16" s="21">
        <v>1885</v>
      </c>
      <c r="E16" s="172">
        <v>1438</v>
      </c>
      <c r="F16" s="172">
        <v>1175</v>
      </c>
      <c r="G16" s="172">
        <v>1053</v>
      </c>
      <c r="H16" s="172">
        <v>1789</v>
      </c>
      <c r="I16" s="172">
        <v>1644</v>
      </c>
      <c r="J16" s="172">
        <v>1416</v>
      </c>
      <c r="K16" s="172">
        <v>1269</v>
      </c>
      <c r="L16" s="172">
        <v>1299</v>
      </c>
      <c r="M16" s="173">
        <v>1421</v>
      </c>
    </row>
    <row r="17" spans="2:13" ht="15" customHeight="1" x14ac:dyDescent="0.2">
      <c r="B17" s="396" t="s">
        <v>83</v>
      </c>
      <c r="C17" s="174" t="s">
        <v>145</v>
      </c>
      <c r="D17" s="175">
        <v>7477</v>
      </c>
      <c r="E17" s="176">
        <v>8336</v>
      </c>
      <c r="F17" s="176">
        <v>7623</v>
      </c>
      <c r="G17" s="176">
        <v>8305</v>
      </c>
      <c r="H17" s="176">
        <v>7841</v>
      </c>
      <c r="I17" s="176">
        <v>7723</v>
      </c>
      <c r="J17" s="176">
        <v>8990</v>
      </c>
      <c r="K17" s="176">
        <v>9129</v>
      </c>
      <c r="L17" s="176">
        <v>7938</v>
      </c>
      <c r="M17" s="177">
        <v>8226</v>
      </c>
    </row>
    <row r="18" spans="2:13" ht="15" customHeight="1" x14ac:dyDescent="0.2">
      <c r="B18" s="396"/>
      <c r="C18" s="167" t="s">
        <v>2</v>
      </c>
      <c r="D18" s="178">
        <v>6176</v>
      </c>
      <c r="E18" s="179">
        <v>6041</v>
      </c>
      <c r="F18" s="179">
        <v>6206</v>
      </c>
      <c r="G18" s="179">
        <v>7002</v>
      </c>
      <c r="H18" s="179">
        <v>6497</v>
      </c>
      <c r="I18" s="179">
        <v>6072</v>
      </c>
      <c r="J18" s="179">
        <v>7142</v>
      </c>
      <c r="K18" s="179">
        <v>6320</v>
      </c>
      <c r="L18" s="179">
        <v>6089</v>
      </c>
      <c r="M18" s="180">
        <v>6319</v>
      </c>
    </row>
    <row r="19" spans="2:13" ht="15" customHeight="1" x14ac:dyDescent="0.2">
      <c r="B19" s="396"/>
      <c r="C19" s="171" t="s">
        <v>1</v>
      </c>
      <c r="D19" s="181">
        <v>6913</v>
      </c>
      <c r="E19" s="182">
        <v>7319</v>
      </c>
      <c r="F19" s="182">
        <v>6989</v>
      </c>
      <c r="G19" s="182">
        <v>7708</v>
      </c>
      <c r="H19" s="182">
        <v>7243</v>
      </c>
      <c r="I19" s="182">
        <v>6990</v>
      </c>
      <c r="J19" s="182">
        <v>8182</v>
      </c>
      <c r="K19" s="182">
        <v>7845</v>
      </c>
      <c r="L19" s="182">
        <v>7147</v>
      </c>
      <c r="M19" s="183">
        <v>7375</v>
      </c>
    </row>
    <row r="20" spans="2:13" ht="15" customHeight="1" x14ac:dyDescent="0.2">
      <c r="B20" s="390" t="s">
        <v>84</v>
      </c>
      <c r="C20" s="174" t="s">
        <v>145</v>
      </c>
      <c r="D20" s="175">
        <v>15525</v>
      </c>
      <c r="E20" s="176">
        <v>18962</v>
      </c>
      <c r="F20" s="176">
        <v>16809</v>
      </c>
      <c r="G20" s="176">
        <v>17631</v>
      </c>
      <c r="H20" s="176">
        <v>16165</v>
      </c>
      <c r="I20" s="176">
        <v>16869</v>
      </c>
      <c r="J20" s="176">
        <v>18644</v>
      </c>
      <c r="K20" s="176">
        <v>18271</v>
      </c>
      <c r="L20" s="176">
        <v>15276</v>
      </c>
      <c r="M20" s="177">
        <v>17338</v>
      </c>
    </row>
    <row r="21" spans="2:13" ht="15" customHeight="1" x14ac:dyDescent="0.2">
      <c r="B21" s="391"/>
      <c r="C21" s="167" t="s">
        <v>2</v>
      </c>
      <c r="D21" s="178">
        <v>13605</v>
      </c>
      <c r="E21" s="179">
        <v>14932</v>
      </c>
      <c r="F21" s="179">
        <v>14142</v>
      </c>
      <c r="G21" s="179">
        <v>14726</v>
      </c>
      <c r="H21" s="179">
        <v>13905</v>
      </c>
      <c r="I21" s="179">
        <v>14018</v>
      </c>
      <c r="J21" s="179">
        <v>15329</v>
      </c>
      <c r="K21" s="179">
        <v>15319</v>
      </c>
      <c r="L21" s="179">
        <v>13386</v>
      </c>
      <c r="M21" s="180">
        <v>14494</v>
      </c>
    </row>
    <row r="22" spans="2:13" ht="15" customHeight="1" x14ac:dyDescent="0.2">
      <c r="B22" s="392"/>
      <c r="C22" s="171" t="s">
        <v>1</v>
      </c>
      <c r="D22" s="181">
        <v>14627</v>
      </c>
      <c r="E22" s="182">
        <v>17090</v>
      </c>
      <c r="F22" s="182">
        <v>15546</v>
      </c>
      <c r="G22" s="182">
        <v>16265</v>
      </c>
      <c r="H22" s="182">
        <v>15090</v>
      </c>
      <c r="I22" s="182">
        <v>15545</v>
      </c>
      <c r="J22" s="182">
        <v>17128</v>
      </c>
      <c r="K22" s="182">
        <v>16859</v>
      </c>
      <c r="L22" s="182">
        <v>14374</v>
      </c>
      <c r="M22" s="183">
        <v>15996</v>
      </c>
    </row>
    <row r="23" spans="2:13" ht="15" customHeight="1" x14ac:dyDescent="0.2">
      <c r="B23" s="390" t="s">
        <v>85</v>
      </c>
      <c r="C23" s="174" t="s">
        <v>145</v>
      </c>
      <c r="D23" s="175">
        <v>21010</v>
      </c>
      <c r="E23" s="176">
        <v>25430</v>
      </c>
      <c r="F23" s="176">
        <v>22227</v>
      </c>
      <c r="G23" s="176">
        <v>22853</v>
      </c>
      <c r="H23" s="176">
        <v>21860</v>
      </c>
      <c r="I23" s="176">
        <v>22466</v>
      </c>
      <c r="J23" s="176">
        <v>23140</v>
      </c>
      <c r="K23" s="176">
        <v>24649</v>
      </c>
      <c r="L23" s="176">
        <v>20226</v>
      </c>
      <c r="M23" s="177">
        <v>23171</v>
      </c>
    </row>
    <row r="24" spans="2:13" ht="15" customHeight="1" x14ac:dyDescent="0.2">
      <c r="B24" s="391"/>
      <c r="C24" s="167" t="s">
        <v>2</v>
      </c>
      <c r="D24" s="178">
        <v>17190</v>
      </c>
      <c r="E24" s="179">
        <v>18132</v>
      </c>
      <c r="F24" s="179">
        <v>17552</v>
      </c>
      <c r="G24" s="179">
        <v>17365</v>
      </c>
      <c r="H24" s="179">
        <v>17420</v>
      </c>
      <c r="I24" s="179">
        <v>17505</v>
      </c>
      <c r="J24" s="179">
        <v>18432</v>
      </c>
      <c r="K24" s="179">
        <v>19192</v>
      </c>
      <c r="L24" s="179">
        <v>16659</v>
      </c>
      <c r="M24" s="180">
        <v>17969</v>
      </c>
    </row>
    <row r="25" spans="2:13" ht="15" customHeight="1" x14ac:dyDescent="0.2">
      <c r="B25" s="392"/>
      <c r="C25" s="171" t="s">
        <v>1</v>
      </c>
      <c r="D25" s="181">
        <v>19182</v>
      </c>
      <c r="E25" s="182">
        <v>21983</v>
      </c>
      <c r="F25" s="182">
        <v>19958</v>
      </c>
      <c r="G25" s="182">
        <v>20248</v>
      </c>
      <c r="H25" s="182">
        <v>19734</v>
      </c>
      <c r="I25" s="182">
        <v>20090</v>
      </c>
      <c r="J25" s="182">
        <v>20859</v>
      </c>
      <c r="K25" s="182">
        <v>22053</v>
      </c>
      <c r="L25" s="182">
        <v>18521</v>
      </c>
      <c r="M25" s="183">
        <v>20684</v>
      </c>
    </row>
    <row r="26" spans="2:13" ht="15" customHeight="1" x14ac:dyDescent="0.2">
      <c r="B26" s="390" t="s">
        <v>86</v>
      </c>
      <c r="C26" s="174" t="s">
        <v>145</v>
      </c>
      <c r="D26" s="175">
        <v>22472</v>
      </c>
      <c r="E26" s="176">
        <v>28016</v>
      </c>
      <c r="F26" s="176">
        <v>25362</v>
      </c>
      <c r="G26" s="176">
        <v>24596</v>
      </c>
      <c r="H26" s="176">
        <v>24106</v>
      </c>
      <c r="I26" s="176">
        <v>24882</v>
      </c>
      <c r="J26" s="176">
        <v>24800</v>
      </c>
      <c r="K26" s="176">
        <v>27678</v>
      </c>
      <c r="L26" s="176">
        <v>21709</v>
      </c>
      <c r="M26" s="177">
        <v>25677</v>
      </c>
    </row>
    <row r="27" spans="2:13" ht="15" customHeight="1" x14ac:dyDescent="0.2">
      <c r="B27" s="391"/>
      <c r="C27" s="167" t="s">
        <v>2</v>
      </c>
      <c r="D27" s="178">
        <v>18286</v>
      </c>
      <c r="E27" s="179">
        <v>19987</v>
      </c>
      <c r="F27" s="179">
        <v>19570</v>
      </c>
      <c r="G27" s="179">
        <v>19195</v>
      </c>
      <c r="H27" s="179">
        <v>19939</v>
      </c>
      <c r="I27" s="179">
        <v>18940</v>
      </c>
      <c r="J27" s="179">
        <v>21279</v>
      </c>
      <c r="K27" s="179">
        <v>21294</v>
      </c>
      <c r="L27" s="179">
        <v>18037</v>
      </c>
      <c r="M27" s="180">
        <v>19923</v>
      </c>
    </row>
    <row r="28" spans="2:13" ht="15" customHeight="1" x14ac:dyDescent="0.2">
      <c r="B28" s="392"/>
      <c r="C28" s="171" t="s">
        <v>1</v>
      </c>
      <c r="D28" s="181">
        <v>20500</v>
      </c>
      <c r="E28" s="182">
        <v>24279</v>
      </c>
      <c r="F28" s="182">
        <v>22588</v>
      </c>
      <c r="G28" s="182">
        <v>22042</v>
      </c>
      <c r="H28" s="182">
        <v>22131</v>
      </c>
      <c r="I28" s="182">
        <v>22039</v>
      </c>
      <c r="J28" s="182">
        <v>23128</v>
      </c>
      <c r="K28" s="182">
        <v>24689</v>
      </c>
      <c r="L28" s="182">
        <v>19961</v>
      </c>
      <c r="M28" s="183">
        <v>22959</v>
      </c>
    </row>
    <row r="29" spans="2:13" ht="15" customHeight="1" x14ac:dyDescent="0.2">
      <c r="B29" s="390" t="s">
        <v>87</v>
      </c>
      <c r="C29" s="174" t="s">
        <v>145</v>
      </c>
      <c r="D29" s="175">
        <v>22619</v>
      </c>
      <c r="E29" s="176">
        <v>27967</v>
      </c>
      <c r="F29" s="176">
        <v>26832</v>
      </c>
      <c r="G29" s="176">
        <v>24738</v>
      </c>
      <c r="H29" s="176">
        <v>25498</v>
      </c>
      <c r="I29" s="176">
        <v>25361</v>
      </c>
      <c r="J29" s="176">
        <v>25308</v>
      </c>
      <c r="K29" s="176">
        <v>28804</v>
      </c>
      <c r="L29" s="176">
        <v>22411</v>
      </c>
      <c r="M29" s="177">
        <v>26372</v>
      </c>
    </row>
    <row r="30" spans="2:13" ht="15" customHeight="1" x14ac:dyDescent="0.2">
      <c r="B30" s="391"/>
      <c r="C30" s="167" t="s">
        <v>2</v>
      </c>
      <c r="D30" s="178">
        <v>20637</v>
      </c>
      <c r="E30" s="179">
        <v>21876</v>
      </c>
      <c r="F30" s="179">
        <v>21797</v>
      </c>
      <c r="G30" s="179">
        <v>21342</v>
      </c>
      <c r="H30" s="179">
        <v>22907</v>
      </c>
      <c r="I30" s="179">
        <v>21299</v>
      </c>
      <c r="J30" s="179">
        <v>24142</v>
      </c>
      <c r="K30" s="179">
        <v>23479</v>
      </c>
      <c r="L30" s="179">
        <v>20156</v>
      </c>
      <c r="M30" s="180">
        <v>22177</v>
      </c>
    </row>
    <row r="31" spans="2:13" ht="15" customHeight="1" x14ac:dyDescent="0.2">
      <c r="B31" s="392"/>
      <c r="C31" s="171" t="s">
        <v>1</v>
      </c>
      <c r="D31" s="181">
        <v>21749</v>
      </c>
      <c r="E31" s="182">
        <v>25267</v>
      </c>
      <c r="F31" s="182">
        <v>24474</v>
      </c>
      <c r="G31" s="182">
        <v>23185</v>
      </c>
      <c r="H31" s="182">
        <v>24327</v>
      </c>
      <c r="I31" s="182">
        <v>23530</v>
      </c>
      <c r="J31" s="182">
        <v>24757</v>
      </c>
      <c r="K31" s="182">
        <v>26433</v>
      </c>
      <c r="L31" s="182">
        <v>21396</v>
      </c>
      <c r="M31" s="183">
        <v>24475</v>
      </c>
    </row>
    <row r="32" spans="2:13" ht="15" customHeight="1" x14ac:dyDescent="0.2">
      <c r="B32" s="390" t="s">
        <v>88</v>
      </c>
      <c r="C32" s="174" t="s">
        <v>145</v>
      </c>
      <c r="D32" s="175">
        <v>12839</v>
      </c>
      <c r="E32" s="176">
        <v>16907</v>
      </c>
      <c r="F32" s="176">
        <v>19253</v>
      </c>
      <c r="G32" s="176">
        <v>20914</v>
      </c>
      <c r="H32" s="176">
        <v>23638</v>
      </c>
      <c r="I32" s="176">
        <v>16713</v>
      </c>
      <c r="J32" s="176">
        <v>14318</v>
      </c>
      <c r="K32" s="176">
        <v>22823</v>
      </c>
      <c r="L32" s="176">
        <v>15465</v>
      </c>
      <c r="M32" s="177">
        <v>19212</v>
      </c>
    </row>
    <row r="33" spans="2:13" ht="15" customHeight="1" x14ac:dyDescent="0.2">
      <c r="B33" s="391"/>
      <c r="C33" s="167" t="s">
        <v>2</v>
      </c>
      <c r="D33" s="178">
        <v>8415</v>
      </c>
      <c r="E33" s="179">
        <v>9783</v>
      </c>
      <c r="F33" s="179">
        <v>10018</v>
      </c>
      <c r="G33" s="179">
        <v>10100</v>
      </c>
      <c r="H33" s="179">
        <v>12183</v>
      </c>
      <c r="I33" s="179">
        <v>10140</v>
      </c>
      <c r="J33" s="179">
        <v>9889</v>
      </c>
      <c r="K33" s="179">
        <v>12360</v>
      </c>
      <c r="L33" s="179">
        <v>8025</v>
      </c>
      <c r="M33" s="180">
        <v>10597</v>
      </c>
    </row>
    <row r="34" spans="2:13" ht="15" customHeight="1" x14ac:dyDescent="0.2">
      <c r="B34" s="392"/>
      <c r="C34" s="171" t="s">
        <v>1</v>
      </c>
      <c r="D34" s="181">
        <v>11010</v>
      </c>
      <c r="E34" s="182">
        <v>14068</v>
      </c>
      <c r="F34" s="182">
        <v>14708</v>
      </c>
      <c r="G34" s="182">
        <v>16809</v>
      </c>
      <c r="H34" s="182">
        <v>18081</v>
      </c>
      <c r="I34" s="182">
        <v>13889</v>
      </c>
      <c r="J34" s="182">
        <v>12383</v>
      </c>
      <c r="K34" s="182">
        <v>18126</v>
      </c>
      <c r="L34" s="182">
        <v>12076</v>
      </c>
      <c r="M34" s="183">
        <v>15370</v>
      </c>
    </row>
    <row r="35" spans="2:13" ht="15" customHeight="1" x14ac:dyDescent="0.2">
      <c r="B35" s="393" t="s">
        <v>1</v>
      </c>
      <c r="C35" s="174" t="s">
        <v>145</v>
      </c>
      <c r="D35" s="175">
        <v>19243</v>
      </c>
      <c r="E35" s="176">
        <v>23852</v>
      </c>
      <c r="F35" s="176">
        <v>21761</v>
      </c>
      <c r="G35" s="176">
        <v>21469</v>
      </c>
      <c r="H35" s="176">
        <v>21007</v>
      </c>
      <c r="I35" s="176">
        <v>20849</v>
      </c>
      <c r="J35" s="176">
        <v>21582</v>
      </c>
      <c r="K35" s="176">
        <v>23810</v>
      </c>
      <c r="L35" s="176">
        <v>19002</v>
      </c>
      <c r="M35" s="177">
        <v>22045</v>
      </c>
    </row>
    <row r="36" spans="2:13" ht="15" customHeight="1" x14ac:dyDescent="0.2">
      <c r="B36" s="393"/>
      <c r="C36" s="167" t="s">
        <v>2</v>
      </c>
      <c r="D36" s="178">
        <v>16364</v>
      </c>
      <c r="E36" s="179">
        <v>17666</v>
      </c>
      <c r="F36" s="179">
        <v>17370</v>
      </c>
      <c r="G36" s="179">
        <v>17219</v>
      </c>
      <c r="H36" s="179">
        <v>17570</v>
      </c>
      <c r="I36" s="179">
        <v>16687</v>
      </c>
      <c r="J36" s="179">
        <v>18667</v>
      </c>
      <c r="K36" s="179">
        <v>18679</v>
      </c>
      <c r="L36" s="179">
        <v>16162</v>
      </c>
      <c r="M36" s="180">
        <v>17605</v>
      </c>
    </row>
    <row r="37" spans="2:13" ht="15" customHeight="1" thickBot="1" x14ac:dyDescent="0.25">
      <c r="B37" s="394"/>
      <c r="C37" s="184" t="s">
        <v>1</v>
      </c>
      <c r="D37" s="185">
        <v>17913</v>
      </c>
      <c r="E37" s="186">
        <v>21007</v>
      </c>
      <c r="F37" s="186">
        <v>19673</v>
      </c>
      <c r="G37" s="186">
        <v>19483</v>
      </c>
      <c r="H37" s="186">
        <v>19395</v>
      </c>
      <c r="I37" s="186">
        <v>18909</v>
      </c>
      <c r="J37" s="186">
        <v>20214</v>
      </c>
      <c r="K37" s="186">
        <v>21415</v>
      </c>
      <c r="L37" s="186">
        <v>17675</v>
      </c>
      <c r="M37" s="187">
        <v>19970</v>
      </c>
    </row>
    <row r="38" spans="2:13" ht="12.75" customHeight="1" thickTop="1" x14ac:dyDescent="0.2">
      <c r="B38" s="146" t="s">
        <v>65</v>
      </c>
      <c r="C38" s="146"/>
      <c r="D38" s="146"/>
      <c r="E38" s="146"/>
      <c r="F38" s="146"/>
      <c r="G38" s="146"/>
      <c r="H38" s="146"/>
      <c r="I38" s="146"/>
      <c r="J38" s="146"/>
      <c r="K38" s="146"/>
      <c r="L38" s="146"/>
      <c r="M38" s="146"/>
    </row>
    <row r="42" spans="2:13" x14ac:dyDescent="0.2">
      <c r="D42" s="261"/>
    </row>
    <row r="43" spans="2:13" x14ac:dyDescent="0.2">
      <c r="D43" s="261"/>
    </row>
    <row r="44" spans="2:13" x14ac:dyDescent="0.2">
      <c r="D44" s="261"/>
    </row>
    <row r="45" spans="2:13" x14ac:dyDescent="0.2">
      <c r="D45" s="261"/>
    </row>
    <row r="46" spans="2:13" x14ac:dyDescent="0.2">
      <c r="D46" s="261"/>
    </row>
    <row r="47" spans="2:13" x14ac:dyDescent="0.2">
      <c r="D47" s="261"/>
    </row>
    <row r="48" spans="2:13" x14ac:dyDescent="0.2">
      <c r="D48" s="261"/>
    </row>
    <row r="49" spans="4:4" x14ac:dyDescent="0.2">
      <c r="D49" s="261"/>
    </row>
    <row r="50" spans="4:4" x14ac:dyDescent="0.2">
      <c r="D50" s="261"/>
    </row>
    <row r="51" spans="4:4" x14ac:dyDescent="0.2">
      <c r="D51" s="261"/>
    </row>
    <row r="52" spans="4:4" x14ac:dyDescent="0.2">
      <c r="D52" s="261"/>
    </row>
    <row r="53" spans="4:4" x14ac:dyDescent="0.2">
      <c r="D53" s="261"/>
    </row>
    <row r="54" spans="4:4" x14ac:dyDescent="0.2">
      <c r="D54" s="261"/>
    </row>
    <row r="55" spans="4:4" x14ac:dyDescent="0.2">
      <c r="D55" s="261"/>
    </row>
    <row r="56" spans="4:4" x14ac:dyDescent="0.2">
      <c r="D56" s="261"/>
    </row>
    <row r="57" spans="4:4" x14ac:dyDescent="0.2">
      <c r="D57" s="261"/>
    </row>
    <row r="58" spans="4:4" x14ac:dyDescent="0.2">
      <c r="D58" s="261"/>
    </row>
    <row r="59" spans="4:4" x14ac:dyDescent="0.2">
      <c r="D59" s="261"/>
    </row>
    <row r="60" spans="4:4" x14ac:dyDescent="0.2">
      <c r="D60" s="261"/>
    </row>
    <row r="61" spans="4:4" x14ac:dyDescent="0.2">
      <c r="D61" s="261"/>
    </row>
    <row r="62" spans="4:4" x14ac:dyDescent="0.2">
      <c r="D62" s="261"/>
    </row>
    <row r="63" spans="4:4" x14ac:dyDescent="0.2">
      <c r="D63" s="261"/>
    </row>
    <row r="64" spans="4:4" x14ac:dyDescent="0.2">
      <c r="D64" s="261"/>
    </row>
    <row r="65" spans="4:4" x14ac:dyDescent="0.2">
      <c r="D65" s="261"/>
    </row>
  </sheetData>
  <mergeCells count="13">
    <mergeCell ref="B32:B34"/>
    <mergeCell ref="B35:B37"/>
    <mergeCell ref="B14:B16"/>
    <mergeCell ref="B17:B19"/>
    <mergeCell ref="B20:B22"/>
    <mergeCell ref="B23:B25"/>
    <mergeCell ref="B26:B28"/>
    <mergeCell ref="B29:B31"/>
    <mergeCell ref="B11:M11"/>
    <mergeCell ref="B12:B13"/>
    <mergeCell ref="C12:C13"/>
    <mergeCell ref="D12:L12"/>
    <mergeCell ref="M12:M13"/>
  </mergeCells>
  <pageMargins left="0.39370078740157483" right="0.39370078740157483" top="0.39370078740157483" bottom="0.39370078740157483" header="0" footer="0"/>
  <pageSetup paperSize="9" scale="95" orientation="landscape" r:id="rId1"/>
  <drawing r:id="rId2"/>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1">
    <pageSetUpPr fitToPage="1"/>
  </sheetPr>
  <dimension ref="A1:N65"/>
  <sheetViews>
    <sheetView showGridLines="0" zoomScaleNormal="100" zoomScaleSheetLayoutView="100" workbookViewId="0"/>
  </sheetViews>
  <sheetFormatPr baseColWidth="10" defaultRowHeight="12" x14ac:dyDescent="0.2"/>
  <cols>
    <col min="1" max="1" width="5.7109375" style="259" customWidth="1"/>
    <col min="2" max="2" width="15.7109375" style="258" customWidth="1"/>
    <col min="3" max="3" width="12.7109375" style="259" customWidth="1"/>
    <col min="4" max="12" width="13.7109375" style="259" customWidth="1"/>
    <col min="13" max="16384" width="11.42578125" style="259"/>
  </cols>
  <sheetData>
    <row r="1" spans="1:12" ht="12.75" customHeight="1" x14ac:dyDescent="0.2">
      <c r="A1" s="147"/>
    </row>
    <row r="2" spans="1:12" ht="12.75" customHeight="1" x14ac:dyDescent="0.2"/>
    <row r="3" spans="1:12" ht="12.75" customHeight="1" x14ac:dyDescent="0.2"/>
    <row r="4" spans="1:12" ht="12.75" customHeight="1" x14ac:dyDescent="0.2"/>
    <row r="5" spans="1:12" ht="12.75" customHeight="1" x14ac:dyDescent="0.2"/>
    <row r="6" spans="1:12" ht="12.75" customHeight="1" x14ac:dyDescent="0.2"/>
    <row r="7" spans="1:12" ht="12.75" customHeight="1" x14ac:dyDescent="0.2"/>
    <row r="8" spans="1:12" ht="12.75" customHeight="1" x14ac:dyDescent="0.2"/>
    <row r="9" spans="1:12" ht="12.75" customHeight="1" x14ac:dyDescent="0.2">
      <c r="B9" s="67" t="s">
        <v>76</v>
      </c>
    </row>
    <row r="10" spans="1:12" ht="12.75" customHeight="1" thickBot="1" x14ac:dyDescent="0.25"/>
    <row r="11" spans="1:12" ht="35.1" customHeight="1" thickTop="1" thickBot="1" x14ac:dyDescent="0.25">
      <c r="B11" s="402" t="str">
        <f>"Tabla 2.2.6. Número de asalariados por Tramo de edad, Sexo, Situación de ERTE y Nacionalidad. Castilla y León. "&amp;Índice!B12</f>
        <v>Tabla 2.2.6. Número de asalariados por Tramo de edad, Sexo, Situación de ERTE y Nacionalidad. Castilla y León. Año 2020</v>
      </c>
      <c r="C11" s="403"/>
      <c r="D11" s="403"/>
      <c r="E11" s="403"/>
      <c r="F11" s="403"/>
      <c r="G11" s="403"/>
      <c r="H11" s="403"/>
      <c r="I11" s="403"/>
      <c r="J11" s="403"/>
      <c r="K11" s="403"/>
      <c r="L11" s="404"/>
    </row>
    <row r="12" spans="1:12" ht="20.100000000000001" customHeight="1" thickTop="1" x14ac:dyDescent="0.2">
      <c r="B12" s="388" t="s">
        <v>70</v>
      </c>
      <c r="C12" s="381" t="s">
        <v>69</v>
      </c>
      <c r="D12" s="399" t="s">
        <v>197</v>
      </c>
      <c r="E12" s="400"/>
      <c r="F12" s="400"/>
      <c r="G12" s="400"/>
      <c r="H12" s="400"/>
      <c r="I12" s="400"/>
      <c r="J12" s="400"/>
      <c r="K12" s="400"/>
      <c r="L12" s="401"/>
    </row>
    <row r="13" spans="1:12" ht="12.75" x14ac:dyDescent="0.2">
      <c r="B13" s="405"/>
      <c r="C13" s="406"/>
      <c r="D13" s="407" t="s">
        <v>198</v>
      </c>
      <c r="E13" s="397"/>
      <c r="F13" s="397"/>
      <c r="G13" s="397" t="s">
        <v>199</v>
      </c>
      <c r="H13" s="397"/>
      <c r="I13" s="397"/>
      <c r="J13" s="397" t="s">
        <v>1</v>
      </c>
      <c r="K13" s="397"/>
      <c r="L13" s="398"/>
    </row>
    <row r="14" spans="1:12" ht="12.75" thickBot="1" x14ac:dyDescent="0.25">
      <c r="B14" s="389"/>
      <c r="C14" s="382"/>
      <c r="D14" s="295" t="s">
        <v>3</v>
      </c>
      <c r="E14" s="296" t="s">
        <v>4</v>
      </c>
      <c r="F14" s="296" t="s">
        <v>1</v>
      </c>
      <c r="G14" s="296" t="s">
        <v>3</v>
      </c>
      <c r="H14" s="296" t="s">
        <v>4</v>
      </c>
      <c r="I14" s="296" t="s">
        <v>1</v>
      </c>
      <c r="J14" s="296" t="s">
        <v>3</v>
      </c>
      <c r="K14" s="296" t="s">
        <v>4</v>
      </c>
      <c r="L14" s="297" t="s">
        <v>1</v>
      </c>
    </row>
    <row r="15" spans="1:12" ht="15" customHeight="1" thickTop="1" x14ac:dyDescent="0.2">
      <c r="B15" s="395" t="s">
        <v>82</v>
      </c>
      <c r="C15" s="163" t="s">
        <v>145</v>
      </c>
      <c r="D15" s="164" t="s">
        <v>194</v>
      </c>
      <c r="E15" s="290" t="s">
        <v>194</v>
      </c>
      <c r="F15" s="290">
        <v>20</v>
      </c>
      <c r="G15" s="290" t="s">
        <v>194</v>
      </c>
      <c r="H15" s="290" t="s">
        <v>194</v>
      </c>
      <c r="I15" s="290">
        <v>923</v>
      </c>
      <c r="J15" s="290">
        <v>800</v>
      </c>
      <c r="K15" s="301">
        <v>143</v>
      </c>
      <c r="L15" s="208">
        <v>943</v>
      </c>
    </row>
    <row r="16" spans="1:12" ht="15" customHeight="1" x14ac:dyDescent="0.2">
      <c r="B16" s="393"/>
      <c r="C16" s="167" t="s">
        <v>2</v>
      </c>
      <c r="D16" s="168" t="s">
        <v>194</v>
      </c>
      <c r="E16" s="291" t="s">
        <v>194</v>
      </c>
      <c r="F16" s="291">
        <v>19</v>
      </c>
      <c r="G16" s="291" t="s">
        <v>194</v>
      </c>
      <c r="H16" s="291" t="s">
        <v>194</v>
      </c>
      <c r="I16" s="291">
        <v>568</v>
      </c>
      <c r="J16" s="291">
        <v>485</v>
      </c>
      <c r="K16" s="129">
        <v>102</v>
      </c>
      <c r="L16" s="170">
        <v>587</v>
      </c>
    </row>
    <row r="17" spans="2:12" ht="15" customHeight="1" x14ac:dyDescent="0.2">
      <c r="B17" s="393"/>
      <c r="C17" s="171" t="s">
        <v>1</v>
      </c>
      <c r="D17" s="21">
        <v>32</v>
      </c>
      <c r="E17" s="292">
        <v>7</v>
      </c>
      <c r="F17" s="292">
        <v>39</v>
      </c>
      <c r="G17" s="292">
        <v>1253</v>
      </c>
      <c r="H17" s="292">
        <v>238</v>
      </c>
      <c r="I17" s="292">
        <v>1491</v>
      </c>
      <c r="J17" s="292">
        <v>1285</v>
      </c>
      <c r="K17" s="229">
        <v>245</v>
      </c>
      <c r="L17" s="173">
        <v>1530</v>
      </c>
    </row>
    <row r="18" spans="2:12" ht="15" customHeight="1" x14ac:dyDescent="0.2">
      <c r="B18" s="396" t="s">
        <v>83</v>
      </c>
      <c r="C18" s="174" t="s">
        <v>145</v>
      </c>
      <c r="D18" s="224">
        <v>6370</v>
      </c>
      <c r="E18" s="302">
        <v>930</v>
      </c>
      <c r="F18" s="302">
        <v>7300</v>
      </c>
      <c r="G18" s="302">
        <v>31033</v>
      </c>
      <c r="H18" s="302">
        <v>4505</v>
      </c>
      <c r="I18" s="302">
        <v>35538</v>
      </c>
      <c r="J18" s="302">
        <v>37403</v>
      </c>
      <c r="K18" s="225">
        <v>5435</v>
      </c>
      <c r="L18" s="226">
        <v>42838</v>
      </c>
    </row>
    <row r="19" spans="2:12" ht="15" customHeight="1" x14ac:dyDescent="0.2">
      <c r="B19" s="396"/>
      <c r="C19" s="167" t="s">
        <v>2</v>
      </c>
      <c r="D19" s="128">
        <v>6254</v>
      </c>
      <c r="E19" s="303">
        <v>900</v>
      </c>
      <c r="F19" s="303">
        <v>7154</v>
      </c>
      <c r="G19" s="303">
        <v>24419</v>
      </c>
      <c r="H19" s="303">
        <v>2968</v>
      </c>
      <c r="I19" s="303">
        <v>27387</v>
      </c>
      <c r="J19" s="303">
        <v>30673</v>
      </c>
      <c r="K19" s="129">
        <v>3868</v>
      </c>
      <c r="L19" s="227">
        <v>34541</v>
      </c>
    </row>
    <row r="20" spans="2:12" ht="15" customHeight="1" x14ac:dyDescent="0.2">
      <c r="B20" s="396"/>
      <c r="C20" s="171" t="s">
        <v>1</v>
      </c>
      <c r="D20" s="228">
        <v>12624</v>
      </c>
      <c r="E20" s="304">
        <v>1830</v>
      </c>
      <c r="F20" s="304">
        <v>14454</v>
      </c>
      <c r="G20" s="304">
        <v>55452</v>
      </c>
      <c r="H20" s="304">
        <v>7473</v>
      </c>
      <c r="I20" s="304">
        <v>62925</v>
      </c>
      <c r="J20" s="304">
        <v>68076</v>
      </c>
      <c r="K20" s="229">
        <v>9303</v>
      </c>
      <c r="L20" s="230">
        <v>77379</v>
      </c>
    </row>
    <row r="21" spans="2:12" ht="15" customHeight="1" x14ac:dyDescent="0.2">
      <c r="B21" s="390" t="s">
        <v>84</v>
      </c>
      <c r="C21" s="174" t="s">
        <v>145</v>
      </c>
      <c r="D21" s="224">
        <v>19627</v>
      </c>
      <c r="E21" s="302">
        <v>1945</v>
      </c>
      <c r="F21" s="302">
        <v>21572</v>
      </c>
      <c r="G21" s="302">
        <v>62290</v>
      </c>
      <c r="H21" s="302">
        <v>8631</v>
      </c>
      <c r="I21" s="302">
        <v>70921</v>
      </c>
      <c r="J21" s="302">
        <v>81917</v>
      </c>
      <c r="K21" s="225">
        <v>10576</v>
      </c>
      <c r="L21" s="226">
        <v>92493</v>
      </c>
    </row>
    <row r="22" spans="2:12" ht="15" customHeight="1" x14ac:dyDescent="0.2">
      <c r="B22" s="391"/>
      <c r="C22" s="167" t="s">
        <v>2</v>
      </c>
      <c r="D22" s="128">
        <v>18548</v>
      </c>
      <c r="E22" s="303">
        <v>2178</v>
      </c>
      <c r="F22" s="303">
        <v>20726</v>
      </c>
      <c r="G22" s="303">
        <v>55792</v>
      </c>
      <c r="H22" s="303">
        <v>6137</v>
      </c>
      <c r="I22" s="303">
        <v>61929</v>
      </c>
      <c r="J22" s="303">
        <v>74340</v>
      </c>
      <c r="K22" s="129">
        <v>8315</v>
      </c>
      <c r="L22" s="227">
        <v>82655</v>
      </c>
    </row>
    <row r="23" spans="2:12" ht="15" customHeight="1" x14ac:dyDescent="0.2">
      <c r="B23" s="392"/>
      <c r="C23" s="171" t="s">
        <v>1</v>
      </c>
      <c r="D23" s="228">
        <v>38175</v>
      </c>
      <c r="E23" s="304">
        <v>4123</v>
      </c>
      <c r="F23" s="304">
        <v>42298</v>
      </c>
      <c r="G23" s="304">
        <v>118082</v>
      </c>
      <c r="H23" s="304">
        <v>14768</v>
      </c>
      <c r="I23" s="304">
        <v>132850</v>
      </c>
      <c r="J23" s="304">
        <v>156257</v>
      </c>
      <c r="K23" s="229">
        <v>18891</v>
      </c>
      <c r="L23" s="230">
        <v>175148</v>
      </c>
    </row>
    <row r="24" spans="2:12" ht="15" customHeight="1" x14ac:dyDescent="0.2">
      <c r="B24" s="390" t="s">
        <v>85</v>
      </c>
      <c r="C24" s="174" t="s">
        <v>145</v>
      </c>
      <c r="D24" s="224">
        <v>26697</v>
      </c>
      <c r="E24" s="302">
        <v>2040</v>
      </c>
      <c r="F24" s="302">
        <v>28737</v>
      </c>
      <c r="G24" s="302">
        <v>90625</v>
      </c>
      <c r="H24" s="302">
        <v>10921</v>
      </c>
      <c r="I24" s="302">
        <v>101546</v>
      </c>
      <c r="J24" s="302">
        <v>117322</v>
      </c>
      <c r="K24" s="225">
        <v>12961</v>
      </c>
      <c r="L24" s="226">
        <v>130283</v>
      </c>
    </row>
    <row r="25" spans="2:12" ht="15" customHeight="1" x14ac:dyDescent="0.2">
      <c r="B25" s="391"/>
      <c r="C25" s="167" t="s">
        <v>2</v>
      </c>
      <c r="D25" s="128">
        <v>22717</v>
      </c>
      <c r="E25" s="303">
        <v>2207</v>
      </c>
      <c r="F25" s="303">
        <v>24924</v>
      </c>
      <c r="G25" s="303">
        <v>87496</v>
      </c>
      <c r="H25" s="303">
        <v>6927</v>
      </c>
      <c r="I25" s="303">
        <v>94423</v>
      </c>
      <c r="J25" s="303">
        <v>110213</v>
      </c>
      <c r="K25" s="129">
        <v>9134</v>
      </c>
      <c r="L25" s="227">
        <v>119347</v>
      </c>
    </row>
    <row r="26" spans="2:12" ht="15" customHeight="1" x14ac:dyDescent="0.2">
      <c r="B26" s="392"/>
      <c r="C26" s="171" t="s">
        <v>1</v>
      </c>
      <c r="D26" s="228">
        <v>49414</v>
      </c>
      <c r="E26" s="304">
        <v>4247</v>
      </c>
      <c r="F26" s="304">
        <v>53661</v>
      </c>
      <c r="G26" s="304">
        <v>178121</v>
      </c>
      <c r="H26" s="304">
        <v>17848</v>
      </c>
      <c r="I26" s="304">
        <v>195969</v>
      </c>
      <c r="J26" s="304">
        <v>227535</v>
      </c>
      <c r="K26" s="229">
        <v>22095</v>
      </c>
      <c r="L26" s="230">
        <v>249630</v>
      </c>
    </row>
    <row r="27" spans="2:12" ht="15" customHeight="1" x14ac:dyDescent="0.2">
      <c r="B27" s="390" t="s">
        <v>86</v>
      </c>
      <c r="C27" s="174" t="s">
        <v>145</v>
      </c>
      <c r="D27" s="224">
        <v>24260</v>
      </c>
      <c r="E27" s="302">
        <v>1191</v>
      </c>
      <c r="F27" s="302">
        <v>25451</v>
      </c>
      <c r="G27" s="302">
        <v>103148</v>
      </c>
      <c r="H27" s="302">
        <v>7413</v>
      </c>
      <c r="I27" s="302">
        <v>110561</v>
      </c>
      <c r="J27" s="302">
        <v>127408</v>
      </c>
      <c r="K27" s="225">
        <v>8604</v>
      </c>
      <c r="L27" s="226">
        <v>136012</v>
      </c>
    </row>
    <row r="28" spans="2:12" ht="15" customHeight="1" x14ac:dyDescent="0.2">
      <c r="B28" s="391"/>
      <c r="C28" s="167" t="s">
        <v>2</v>
      </c>
      <c r="D28" s="128">
        <v>19075</v>
      </c>
      <c r="E28" s="303">
        <v>1179</v>
      </c>
      <c r="F28" s="303">
        <v>20254</v>
      </c>
      <c r="G28" s="303">
        <v>97124</v>
      </c>
      <c r="H28" s="303">
        <v>4373</v>
      </c>
      <c r="I28" s="303">
        <v>101497</v>
      </c>
      <c r="J28" s="303">
        <v>116199</v>
      </c>
      <c r="K28" s="129">
        <v>5552</v>
      </c>
      <c r="L28" s="227">
        <v>121751</v>
      </c>
    </row>
    <row r="29" spans="2:12" ht="15" customHeight="1" x14ac:dyDescent="0.2">
      <c r="B29" s="392"/>
      <c r="C29" s="171" t="s">
        <v>1</v>
      </c>
      <c r="D29" s="228">
        <v>43335</v>
      </c>
      <c r="E29" s="304">
        <v>2370</v>
      </c>
      <c r="F29" s="304">
        <v>45705</v>
      </c>
      <c r="G29" s="304">
        <v>200272</v>
      </c>
      <c r="H29" s="304">
        <v>11786</v>
      </c>
      <c r="I29" s="304">
        <v>212058</v>
      </c>
      <c r="J29" s="304">
        <v>243607</v>
      </c>
      <c r="K29" s="229">
        <v>14156</v>
      </c>
      <c r="L29" s="230">
        <v>257763</v>
      </c>
    </row>
    <row r="30" spans="2:12" ht="15" customHeight="1" x14ac:dyDescent="0.2">
      <c r="B30" s="390" t="s">
        <v>87</v>
      </c>
      <c r="C30" s="174" t="s">
        <v>145</v>
      </c>
      <c r="D30" s="224">
        <v>13085</v>
      </c>
      <c r="E30" s="302">
        <v>396</v>
      </c>
      <c r="F30" s="302">
        <v>13481</v>
      </c>
      <c r="G30" s="302">
        <v>82432</v>
      </c>
      <c r="H30" s="302">
        <v>2651</v>
      </c>
      <c r="I30" s="302">
        <v>85083</v>
      </c>
      <c r="J30" s="302">
        <v>95517</v>
      </c>
      <c r="K30" s="225">
        <v>3047</v>
      </c>
      <c r="L30" s="226">
        <v>98564</v>
      </c>
    </row>
    <row r="31" spans="2:12" ht="15" customHeight="1" x14ac:dyDescent="0.2">
      <c r="B31" s="391"/>
      <c r="C31" s="167" t="s">
        <v>2</v>
      </c>
      <c r="D31" s="128">
        <v>8993</v>
      </c>
      <c r="E31" s="303">
        <v>314</v>
      </c>
      <c r="F31" s="303">
        <v>9307</v>
      </c>
      <c r="G31" s="303">
        <v>70782</v>
      </c>
      <c r="H31" s="303">
        <v>1289</v>
      </c>
      <c r="I31" s="303">
        <v>72071</v>
      </c>
      <c r="J31" s="303">
        <v>79775</v>
      </c>
      <c r="K31" s="129">
        <v>1603</v>
      </c>
      <c r="L31" s="227">
        <v>81378</v>
      </c>
    </row>
    <row r="32" spans="2:12" ht="15" customHeight="1" x14ac:dyDescent="0.2">
      <c r="B32" s="392"/>
      <c r="C32" s="171" t="s">
        <v>1</v>
      </c>
      <c r="D32" s="228">
        <v>22078</v>
      </c>
      <c r="E32" s="304">
        <v>710</v>
      </c>
      <c r="F32" s="304">
        <v>22788</v>
      </c>
      <c r="G32" s="304">
        <v>153214</v>
      </c>
      <c r="H32" s="304">
        <v>3940</v>
      </c>
      <c r="I32" s="304">
        <v>157154</v>
      </c>
      <c r="J32" s="304">
        <v>175292</v>
      </c>
      <c r="K32" s="229">
        <v>4650</v>
      </c>
      <c r="L32" s="230">
        <v>179942</v>
      </c>
    </row>
    <row r="33" spans="2:14" ht="15" customHeight="1" x14ac:dyDescent="0.2">
      <c r="B33" s="390" t="s">
        <v>88</v>
      </c>
      <c r="C33" s="174" t="s">
        <v>145</v>
      </c>
      <c r="D33" s="224" t="s">
        <v>194</v>
      </c>
      <c r="E33" s="302" t="s">
        <v>194</v>
      </c>
      <c r="F33" s="302">
        <v>150</v>
      </c>
      <c r="G33" s="302" t="s">
        <v>194</v>
      </c>
      <c r="H33" s="302" t="s">
        <v>194</v>
      </c>
      <c r="I33" s="302">
        <v>7125</v>
      </c>
      <c r="J33" s="302">
        <v>7110</v>
      </c>
      <c r="K33" s="225">
        <v>165</v>
      </c>
      <c r="L33" s="226">
        <v>7275</v>
      </c>
    </row>
    <row r="34" spans="2:14" ht="15" customHeight="1" x14ac:dyDescent="0.2">
      <c r="B34" s="391"/>
      <c r="C34" s="167" t="s">
        <v>2</v>
      </c>
      <c r="D34" s="128" t="s">
        <v>194</v>
      </c>
      <c r="E34" s="303" t="s">
        <v>194</v>
      </c>
      <c r="F34" s="303">
        <v>340</v>
      </c>
      <c r="G34" s="303" t="s">
        <v>194</v>
      </c>
      <c r="H34" s="303" t="s">
        <v>194</v>
      </c>
      <c r="I34" s="303">
        <v>5516</v>
      </c>
      <c r="J34" s="303">
        <v>5778</v>
      </c>
      <c r="K34" s="129">
        <v>78</v>
      </c>
      <c r="L34" s="227">
        <v>5856</v>
      </c>
    </row>
    <row r="35" spans="2:14" ht="15" customHeight="1" x14ac:dyDescent="0.2">
      <c r="B35" s="392"/>
      <c r="C35" s="171" t="s">
        <v>1</v>
      </c>
      <c r="D35" s="228">
        <v>462</v>
      </c>
      <c r="E35" s="304">
        <v>28</v>
      </c>
      <c r="F35" s="304">
        <v>490</v>
      </c>
      <c r="G35" s="304">
        <v>12426</v>
      </c>
      <c r="H35" s="304">
        <v>215</v>
      </c>
      <c r="I35" s="304">
        <v>12641</v>
      </c>
      <c r="J35" s="304">
        <v>12888</v>
      </c>
      <c r="K35" s="229">
        <v>243</v>
      </c>
      <c r="L35" s="230">
        <v>13131</v>
      </c>
    </row>
    <row r="36" spans="2:14" ht="15" customHeight="1" x14ac:dyDescent="0.2">
      <c r="B36" s="393" t="s">
        <v>1</v>
      </c>
      <c r="C36" s="174" t="s">
        <v>145</v>
      </c>
      <c r="D36" s="224">
        <v>90189</v>
      </c>
      <c r="E36" s="302">
        <v>6522</v>
      </c>
      <c r="F36" s="302">
        <v>96711</v>
      </c>
      <c r="G36" s="302">
        <v>377288</v>
      </c>
      <c r="H36" s="302">
        <v>34409</v>
      </c>
      <c r="I36" s="302">
        <v>411697</v>
      </c>
      <c r="J36" s="302">
        <v>467477</v>
      </c>
      <c r="K36" s="225">
        <v>40931</v>
      </c>
      <c r="L36" s="226">
        <v>508408</v>
      </c>
    </row>
    <row r="37" spans="2:14" ht="15" customHeight="1" x14ac:dyDescent="0.2">
      <c r="B37" s="393"/>
      <c r="C37" s="167" t="s">
        <v>2</v>
      </c>
      <c r="D37" s="128">
        <v>75931</v>
      </c>
      <c r="E37" s="303">
        <v>6793</v>
      </c>
      <c r="F37" s="303">
        <v>82724</v>
      </c>
      <c r="G37" s="303">
        <v>341532</v>
      </c>
      <c r="H37" s="303">
        <v>21859</v>
      </c>
      <c r="I37" s="303">
        <v>363391</v>
      </c>
      <c r="J37" s="303">
        <v>417463</v>
      </c>
      <c r="K37" s="129">
        <v>28652</v>
      </c>
      <c r="L37" s="227">
        <v>446115</v>
      </c>
    </row>
    <row r="38" spans="2:14" ht="15" customHeight="1" thickBot="1" x14ac:dyDescent="0.25">
      <c r="B38" s="394"/>
      <c r="C38" s="184" t="s">
        <v>1</v>
      </c>
      <c r="D38" s="231">
        <v>166120</v>
      </c>
      <c r="E38" s="305">
        <v>13315</v>
      </c>
      <c r="F38" s="305">
        <v>179435</v>
      </c>
      <c r="G38" s="305">
        <v>718820</v>
      </c>
      <c r="H38" s="305">
        <v>56268</v>
      </c>
      <c r="I38" s="305">
        <v>775088</v>
      </c>
      <c r="J38" s="305">
        <v>884940</v>
      </c>
      <c r="K38" s="232">
        <v>69583</v>
      </c>
      <c r="L38" s="306">
        <v>954523</v>
      </c>
    </row>
    <row r="39" spans="2:14" ht="12.75" thickTop="1" x14ac:dyDescent="0.2">
      <c r="B39" s="293" t="s">
        <v>224</v>
      </c>
    </row>
    <row r="40" spans="2:14" ht="30" customHeight="1" x14ac:dyDescent="0.2">
      <c r="B40" s="368" t="s">
        <v>229</v>
      </c>
      <c r="C40" s="368"/>
      <c r="D40" s="368"/>
      <c r="E40" s="368"/>
      <c r="F40" s="368"/>
      <c r="G40" s="368"/>
      <c r="H40" s="368"/>
      <c r="I40" s="368"/>
      <c r="J40" s="368"/>
      <c r="K40" s="368"/>
      <c r="L40" s="368"/>
      <c r="M40" s="350"/>
      <c r="N40" s="350"/>
    </row>
    <row r="41" spans="2:14" ht="23.25" customHeight="1" x14ac:dyDescent="0.2">
      <c r="B41" s="368" t="s">
        <v>213</v>
      </c>
      <c r="C41" s="368"/>
      <c r="D41" s="368"/>
      <c r="E41" s="368"/>
      <c r="F41" s="368"/>
      <c r="G41" s="368"/>
      <c r="H41" s="368"/>
      <c r="I41" s="368"/>
      <c r="J41" s="368"/>
      <c r="K41" s="368"/>
      <c r="L41" s="368"/>
      <c r="M41" s="350"/>
      <c r="N41" s="350"/>
    </row>
    <row r="42" spans="2:14" ht="12" customHeight="1" x14ac:dyDescent="0.2">
      <c r="B42" s="368" t="s">
        <v>65</v>
      </c>
      <c r="C42" s="368"/>
      <c r="D42" s="368"/>
      <c r="E42" s="368"/>
      <c r="F42" s="368"/>
      <c r="G42" s="368"/>
      <c r="H42" s="368"/>
      <c r="I42" s="368"/>
      <c r="J42" s="368"/>
      <c r="K42" s="368"/>
      <c r="L42" s="368"/>
      <c r="M42" s="350"/>
      <c r="N42" s="350"/>
    </row>
    <row r="43" spans="2:14" x14ac:dyDescent="0.2">
      <c r="D43" s="261"/>
      <c r="E43" s="261"/>
      <c r="F43" s="261"/>
      <c r="G43" s="261"/>
      <c r="H43" s="261"/>
      <c r="I43" s="261"/>
      <c r="J43" s="261"/>
      <c r="K43" s="261"/>
      <c r="L43" s="261"/>
    </row>
    <row r="44" spans="2:14" x14ac:dyDescent="0.2">
      <c r="D44" s="261"/>
      <c r="E44" s="261"/>
      <c r="F44" s="261"/>
      <c r="G44" s="261"/>
      <c r="H44" s="261"/>
      <c r="I44" s="261"/>
      <c r="J44" s="261"/>
      <c r="K44" s="261"/>
      <c r="L44" s="261"/>
    </row>
    <row r="45" spans="2:14" x14ac:dyDescent="0.2">
      <c r="D45" s="261"/>
      <c r="E45" s="261"/>
      <c r="F45" s="261"/>
      <c r="G45" s="261"/>
      <c r="H45" s="261"/>
      <c r="I45" s="261"/>
      <c r="J45" s="261"/>
      <c r="K45" s="261"/>
      <c r="L45" s="261"/>
    </row>
    <row r="46" spans="2:14" x14ac:dyDescent="0.2">
      <c r="D46" s="261"/>
      <c r="E46" s="261"/>
      <c r="F46" s="261"/>
      <c r="G46" s="261"/>
      <c r="H46" s="261"/>
      <c r="I46" s="261"/>
      <c r="J46" s="261"/>
      <c r="K46" s="261"/>
      <c r="L46" s="261"/>
    </row>
    <row r="47" spans="2:14" x14ac:dyDescent="0.2">
      <c r="D47" s="261"/>
      <c r="E47" s="261"/>
      <c r="F47" s="261"/>
      <c r="G47" s="261"/>
      <c r="H47" s="261"/>
      <c r="I47" s="261"/>
      <c r="J47" s="261"/>
      <c r="K47" s="261"/>
      <c r="L47" s="261"/>
    </row>
    <row r="48" spans="2:14" x14ac:dyDescent="0.2">
      <c r="D48" s="261"/>
      <c r="E48" s="261"/>
      <c r="F48" s="261"/>
      <c r="G48" s="261"/>
      <c r="H48" s="261"/>
      <c r="I48" s="261"/>
      <c r="J48" s="261"/>
      <c r="K48" s="261"/>
      <c r="L48" s="261"/>
    </row>
    <row r="49" spans="4:12" x14ac:dyDescent="0.2">
      <c r="D49" s="261"/>
      <c r="E49" s="261"/>
      <c r="F49" s="261"/>
      <c r="G49" s="261"/>
      <c r="H49" s="261"/>
      <c r="I49" s="261"/>
      <c r="J49" s="261"/>
      <c r="K49" s="261"/>
      <c r="L49" s="261"/>
    </row>
    <row r="50" spans="4:12" x14ac:dyDescent="0.2">
      <c r="D50" s="261"/>
      <c r="E50" s="261"/>
      <c r="F50" s="261"/>
      <c r="G50" s="261"/>
      <c r="H50" s="261"/>
      <c r="I50" s="261"/>
      <c r="J50" s="261"/>
      <c r="K50" s="261"/>
      <c r="L50" s="261"/>
    </row>
    <row r="51" spans="4:12" x14ac:dyDescent="0.2">
      <c r="D51" s="261"/>
      <c r="E51" s="261"/>
      <c r="F51" s="261"/>
      <c r="G51" s="261"/>
      <c r="H51" s="261"/>
      <c r="I51" s="261"/>
      <c r="J51" s="261"/>
      <c r="K51" s="261"/>
      <c r="L51" s="261"/>
    </row>
    <row r="52" spans="4:12" x14ac:dyDescent="0.2">
      <c r="D52" s="261"/>
      <c r="E52" s="261"/>
      <c r="F52" s="261"/>
      <c r="G52" s="261"/>
      <c r="H52" s="261"/>
      <c r="I52" s="261"/>
      <c r="J52" s="261"/>
      <c r="K52" s="261"/>
      <c r="L52" s="261"/>
    </row>
    <row r="53" spans="4:12" x14ac:dyDescent="0.2">
      <c r="D53" s="261"/>
      <c r="E53" s="261"/>
      <c r="F53" s="261"/>
      <c r="G53" s="261"/>
      <c r="H53" s="261"/>
      <c r="I53" s="261"/>
      <c r="J53" s="261"/>
      <c r="K53" s="261"/>
      <c r="L53" s="261"/>
    </row>
    <row r="54" spans="4:12" x14ac:dyDescent="0.2">
      <c r="D54" s="261"/>
      <c r="E54" s="261"/>
      <c r="F54" s="261"/>
      <c r="G54" s="261"/>
      <c r="H54" s="261"/>
      <c r="I54" s="261"/>
      <c r="J54" s="261"/>
      <c r="K54" s="261"/>
      <c r="L54" s="261"/>
    </row>
    <row r="55" spans="4:12" x14ac:dyDescent="0.2">
      <c r="D55" s="261"/>
      <c r="E55" s="261"/>
      <c r="F55" s="261"/>
      <c r="G55" s="261"/>
      <c r="H55" s="261"/>
      <c r="I55" s="261"/>
      <c r="J55" s="261"/>
      <c r="K55" s="261"/>
      <c r="L55" s="261"/>
    </row>
    <row r="56" spans="4:12" x14ac:dyDescent="0.2">
      <c r="D56" s="261"/>
      <c r="E56" s="261"/>
      <c r="F56" s="261"/>
      <c r="G56" s="261"/>
      <c r="H56" s="261"/>
      <c r="I56" s="261"/>
      <c r="J56" s="261"/>
      <c r="K56" s="261"/>
      <c r="L56" s="261"/>
    </row>
    <row r="57" spans="4:12" x14ac:dyDescent="0.2">
      <c r="D57" s="261"/>
      <c r="E57" s="261"/>
      <c r="F57" s="261"/>
      <c r="G57" s="261"/>
      <c r="H57" s="261"/>
      <c r="I57" s="261"/>
      <c r="J57" s="261"/>
      <c r="K57" s="261"/>
      <c r="L57" s="261"/>
    </row>
    <row r="58" spans="4:12" x14ac:dyDescent="0.2">
      <c r="D58" s="261"/>
      <c r="E58" s="261"/>
      <c r="F58" s="261"/>
      <c r="G58" s="261"/>
      <c r="H58" s="261"/>
      <c r="I58" s="261"/>
      <c r="J58" s="261"/>
      <c r="K58" s="261"/>
      <c r="L58" s="261"/>
    </row>
    <row r="59" spans="4:12" x14ac:dyDescent="0.2">
      <c r="D59" s="261"/>
      <c r="E59" s="261"/>
      <c r="F59" s="261"/>
      <c r="G59" s="261"/>
      <c r="H59" s="261"/>
      <c r="I59" s="261"/>
      <c r="J59" s="261"/>
      <c r="K59" s="261"/>
      <c r="L59" s="261"/>
    </row>
    <row r="60" spans="4:12" x14ac:dyDescent="0.2">
      <c r="D60" s="261"/>
      <c r="E60" s="261"/>
      <c r="F60" s="261"/>
      <c r="G60" s="261"/>
      <c r="H60" s="261"/>
      <c r="I60" s="261"/>
      <c r="J60" s="261"/>
      <c r="K60" s="261"/>
      <c r="L60" s="261"/>
    </row>
    <row r="61" spans="4:12" x14ac:dyDescent="0.2">
      <c r="D61" s="261"/>
      <c r="E61" s="261"/>
      <c r="F61" s="261"/>
      <c r="G61" s="261"/>
      <c r="H61" s="261"/>
      <c r="I61" s="261"/>
      <c r="J61" s="261"/>
      <c r="K61" s="261"/>
      <c r="L61" s="261"/>
    </row>
    <row r="62" spans="4:12" x14ac:dyDescent="0.2">
      <c r="D62" s="261"/>
      <c r="E62" s="261"/>
      <c r="F62" s="261"/>
      <c r="G62" s="261"/>
      <c r="H62" s="261"/>
      <c r="I62" s="261"/>
      <c r="J62" s="261"/>
      <c r="K62" s="261"/>
      <c r="L62" s="261"/>
    </row>
    <row r="63" spans="4:12" x14ac:dyDescent="0.2">
      <c r="D63" s="261"/>
      <c r="E63" s="261"/>
      <c r="F63" s="261"/>
      <c r="G63" s="261"/>
      <c r="H63" s="261"/>
      <c r="I63" s="261"/>
      <c r="J63" s="261"/>
      <c r="K63" s="261"/>
      <c r="L63" s="261"/>
    </row>
    <row r="64" spans="4:12" x14ac:dyDescent="0.2">
      <c r="D64" s="261"/>
      <c r="E64" s="261"/>
      <c r="F64" s="261"/>
      <c r="G64" s="261"/>
      <c r="H64" s="261"/>
      <c r="I64" s="261"/>
      <c r="J64" s="261"/>
      <c r="K64" s="261"/>
      <c r="L64" s="261"/>
    </row>
    <row r="65" spans="4:12" x14ac:dyDescent="0.2">
      <c r="D65" s="261"/>
      <c r="E65" s="261"/>
      <c r="F65" s="261"/>
      <c r="G65" s="261"/>
      <c r="H65" s="261"/>
      <c r="I65" s="261"/>
      <c r="J65" s="261"/>
      <c r="K65" s="261"/>
      <c r="L65" s="261"/>
    </row>
  </sheetData>
  <mergeCells count="18">
    <mergeCell ref="D12:L12"/>
    <mergeCell ref="B11:L11"/>
    <mergeCell ref="B12:B14"/>
    <mergeCell ref="C12:C14"/>
    <mergeCell ref="B15:B17"/>
    <mergeCell ref="D13:F13"/>
    <mergeCell ref="G13:I13"/>
    <mergeCell ref="J13:L13"/>
    <mergeCell ref="B41:L41"/>
    <mergeCell ref="B42:L42"/>
    <mergeCell ref="B40:L40"/>
    <mergeCell ref="B18:B20"/>
    <mergeCell ref="B21:B23"/>
    <mergeCell ref="B24:B26"/>
    <mergeCell ref="B27:B29"/>
    <mergeCell ref="B30:B32"/>
    <mergeCell ref="B33:B35"/>
    <mergeCell ref="B36:B38"/>
  </mergeCells>
  <pageMargins left="0.39370078740157483" right="0.39370078740157483" top="0.39370078740157483" bottom="0.39370078740157483" header="0" footer="0"/>
  <pageSetup paperSize="9" scale="85" orientation="landscape" r:id="rId1"/>
  <drawing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2">
    <pageSetUpPr fitToPage="1"/>
  </sheetPr>
  <dimension ref="A1:N66"/>
  <sheetViews>
    <sheetView showGridLines="0" zoomScaleNormal="100" zoomScaleSheetLayoutView="100" workbookViewId="0"/>
  </sheetViews>
  <sheetFormatPr baseColWidth="10" defaultRowHeight="12" x14ac:dyDescent="0.2"/>
  <cols>
    <col min="1" max="1" width="5.7109375" style="259" customWidth="1"/>
    <col min="2" max="2" width="15.7109375" style="258" customWidth="1"/>
    <col min="3" max="3" width="12.7109375" style="259" customWidth="1"/>
    <col min="4" max="12" width="13.7109375" style="259" customWidth="1"/>
    <col min="13" max="16384" width="11.42578125" style="259"/>
  </cols>
  <sheetData>
    <row r="1" spans="1:12" ht="12.75" customHeight="1" x14ac:dyDescent="0.2">
      <c r="A1" s="147"/>
    </row>
    <row r="2" spans="1:12" ht="12.75" customHeight="1" x14ac:dyDescent="0.2"/>
    <row r="3" spans="1:12" ht="12.75" customHeight="1" x14ac:dyDescent="0.2"/>
    <row r="4" spans="1:12" ht="12.75" customHeight="1" x14ac:dyDescent="0.2"/>
    <row r="5" spans="1:12" ht="12.75" customHeight="1" x14ac:dyDescent="0.2"/>
    <row r="6" spans="1:12" ht="12.75" customHeight="1" x14ac:dyDescent="0.2"/>
    <row r="7" spans="1:12" ht="12.75" customHeight="1" x14ac:dyDescent="0.2"/>
    <row r="8" spans="1:12" ht="12.75" customHeight="1" x14ac:dyDescent="0.2"/>
    <row r="9" spans="1:12" ht="12.75" customHeight="1" x14ac:dyDescent="0.2">
      <c r="B9" s="67" t="s">
        <v>76</v>
      </c>
    </row>
    <row r="10" spans="1:12" ht="12.75" customHeight="1" thickBot="1" x14ac:dyDescent="0.25"/>
    <row r="11" spans="1:12" ht="35.1" customHeight="1" thickTop="1" thickBot="1" x14ac:dyDescent="0.25">
      <c r="B11" s="402" t="str">
        <f>"Tabla 2.2.7. Número de percepciones por persona por Tramo de edad, Sexo, Situación de ERTE y Nacionalidad. Castilla y León. "&amp;Índice!B12</f>
        <v>Tabla 2.2.7. Número de percepciones por persona por Tramo de edad, Sexo, Situación de ERTE y Nacionalidad. Castilla y León. Año 2020</v>
      </c>
      <c r="C11" s="403"/>
      <c r="D11" s="403"/>
      <c r="E11" s="403"/>
      <c r="F11" s="403"/>
      <c r="G11" s="403"/>
      <c r="H11" s="403"/>
      <c r="I11" s="403"/>
      <c r="J11" s="403"/>
      <c r="K11" s="403"/>
      <c r="L11" s="404"/>
    </row>
    <row r="12" spans="1:12" ht="20.100000000000001" customHeight="1" thickTop="1" x14ac:dyDescent="0.2">
      <c r="B12" s="388" t="s">
        <v>70</v>
      </c>
      <c r="C12" s="381" t="s">
        <v>69</v>
      </c>
      <c r="D12" s="399" t="s">
        <v>197</v>
      </c>
      <c r="E12" s="400"/>
      <c r="F12" s="400"/>
      <c r="G12" s="400"/>
      <c r="H12" s="400"/>
      <c r="I12" s="400"/>
      <c r="J12" s="400"/>
      <c r="K12" s="400"/>
      <c r="L12" s="401"/>
    </row>
    <row r="13" spans="1:12" ht="12.75" x14ac:dyDescent="0.2">
      <c r="B13" s="405"/>
      <c r="C13" s="406"/>
      <c r="D13" s="407" t="s">
        <v>198</v>
      </c>
      <c r="E13" s="397"/>
      <c r="F13" s="397"/>
      <c r="G13" s="397" t="s">
        <v>199</v>
      </c>
      <c r="H13" s="397"/>
      <c r="I13" s="397"/>
      <c r="J13" s="397" t="s">
        <v>1</v>
      </c>
      <c r="K13" s="397"/>
      <c r="L13" s="398"/>
    </row>
    <row r="14" spans="1:12" ht="12.75" thickBot="1" x14ac:dyDescent="0.25">
      <c r="B14" s="389"/>
      <c r="C14" s="382"/>
      <c r="D14" s="295" t="s">
        <v>3</v>
      </c>
      <c r="E14" s="296" t="s">
        <v>4</v>
      </c>
      <c r="F14" s="296" t="s">
        <v>1</v>
      </c>
      <c r="G14" s="296" t="s">
        <v>3</v>
      </c>
      <c r="H14" s="296" t="s">
        <v>4</v>
      </c>
      <c r="I14" s="296" t="s">
        <v>1</v>
      </c>
      <c r="J14" s="296" t="s">
        <v>3</v>
      </c>
      <c r="K14" s="296" t="s">
        <v>4</v>
      </c>
      <c r="L14" s="297" t="s">
        <v>1</v>
      </c>
    </row>
    <row r="15" spans="1:12" ht="15" customHeight="1" thickTop="1" x14ac:dyDescent="0.2">
      <c r="B15" s="379" t="s">
        <v>82</v>
      </c>
      <c r="C15" s="163" t="s">
        <v>145</v>
      </c>
      <c r="D15" s="188" t="s">
        <v>194</v>
      </c>
      <c r="E15" s="298" t="s">
        <v>194</v>
      </c>
      <c r="F15" s="298">
        <v>1.05</v>
      </c>
      <c r="G15" s="298" t="s">
        <v>194</v>
      </c>
      <c r="H15" s="298" t="s">
        <v>194</v>
      </c>
      <c r="I15" s="298">
        <v>1.17</v>
      </c>
      <c r="J15" s="298">
        <v>1.1000000000000001</v>
      </c>
      <c r="K15" s="307">
        <v>1.51</v>
      </c>
      <c r="L15" s="209">
        <v>1.1599999999999999</v>
      </c>
    </row>
    <row r="16" spans="1:12" ht="15" customHeight="1" x14ac:dyDescent="0.2">
      <c r="B16" s="377"/>
      <c r="C16" s="167" t="s">
        <v>2</v>
      </c>
      <c r="D16" s="191" t="s">
        <v>194</v>
      </c>
      <c r="E16" s="299" t="s">
        <v>194</v>
      </c>
      <c r="F16" s="299">
        <v>1.21</v>
      </c>
      <c r="G16" s="299" t="s">
        <v>194</v>
      </c>
      <c r="H16" s="299" t="s">
        <v>194</v>
      </c>
      <c r="I16" s="299">
        <v>1.17</v>
      </c>
      <c r="J16" s="299">
        <v>1.1200000000000001</v>
      </c>
      <c r="K16" s="248">
        <v>1.41</v>
      </c>
      <c r="L16" s="193">
        <v>1.17</v>
      </c>
    </row>
    <row r="17" spans="2:12" ht="15" customHeight="1" x14ac:dyDescent="0.2">
      <c r="B17" s="377"/>
      <c r="C17" s="171" t="s">
        <v>1</v>
      </c>
      <c r="D17" s="55">
        <v>1.1299999999999999</v>
      </c>
      <c r="E17" s="300">
        <v>1.1399999999999999</v>
      </c>
      <c r="F17" s="300">
        <v>1.1299999999999999</v>
      </c>
      <c r="G17" s="300">
        <v>1.1100000000000001</v>
      </c>
      <c r="H17" s="300">
        <v>1.48</v>
      </c>
      <c r="I17" s="300">
        <v>1.17</v>
      </c>
      <c r="J17" s="300">
        <v>1.1100000000000001</v>
      </c>
      <c r="K17" s="251">
        <v>1.47</v>
      </c>
      <c r="L17" s="195">
        <v>1.17</v>
      </c>
    </row>
    <row r="18" spans="2:12" ht="15" customHeight="1" x14ac:dyDescent="0.2">
      <c r="B18" s="380" t="s">
        <v>83</v>
      </c>
      <c r="C18" s="174" t="s">
        <v>145</v>
      </c>
      <c r="D18" s="244">
        <v>1.46</v>
      </c>
      <c r="E18" s="308">
        <v>1.51</v>
      </c>
      <c r="F18" s="308">
        <v>1.46</v>
      </c>
      <c r="G18" s="308">
        <v>1.47</v>
      </c>
      <c r="H18" s="308">
        <v>1.8</v>
      </c>
      <c r="I18" s="308">
        <v>1.51</v>
      </c>
      <c r="J18" s="308">
        <v>1.47</v>
      </c>
      <c r="K18" s="245">
        <v>1.75</v>
      </c>
      <c r="L18" s="246">
        <v>1.5</v>
      </c>
    </row>
    <row r="19" spans="2:12" ht="15" customHeight="1" x14ac:dyDescent="0.2">
      <c r="B19" s="380"/>
      <c r="C19" s="167" t="s">
        <v>2</v>
      </c>
      <c r="D19" s="247">
        <v>1.6</v>
      </c>
      <c r="E19" s="309">
        <v>1.48</v>
      </c>
      <c r="F19" s="309">
        <v>1.58</v>
      </c>
      <c r="G19" s="309">
        <v>1.53</v>
      </c>
      <c r="H19" s="309">
        <v>1.65</v>
      </c>
      <c r="I19" s="309">
        <v>1.54</v>
      </c>
      <c r="J19" s="309">
        <v>1.54</v>
      </c>
      <c r="K19" s="248">
        <v>1.61</v>
      </c>
      <c r="L19" s="249">
        <v>1.55</v>
      </c>
    </row>
    <row r="20" spans="2:12" ht="15" customHeight="1" x14ac:dyDescent="0.2">
      <c r="B20" s="380"/>
      <c r="C20" s="171" t="s">
        <v>1</v>
      </c>
      <c r="D20" s="250">
        <v>1.53</v>
      </c>
      <c r="E20" s="310">
        <v>1.5</v>
      </c>
      <c r="F20" s="310">
        <v>1.52</v>
      </c>
      <c r="G20" s="310">
        <v>1.49</v>
      </c>
      <c r="H20" s="310">
        <v>1.74</v>
      </c>
      <c r="I20" s="310">
        <v>1.52</v>
      </c>
      <c r="J20" s="310">
        <v>1.5</v>
      </c>
      <c r="K20" s="251">
        <v>1.69</v>
      </c>
      <c r="L20" s="252">
        <v>1.52</v>
      </c>
    </row>
    <row r="21" spans="2:12" ht="15" customHeight="1" x14ac:dyDescent="0.2">
      <c r="B21" s="374" t="s">
        <v>84</v>
      </c>
      <c r="C21" s="174" t="s">
        <v>145</v>
      </c>
      <c r="D21" s="244">
        <v>1.29</v>
      </c>
      <c r="E21" s="308">
        <v>1.39</v>
      </c>
      <c r="F21" s="308">
        <v>1.3</v>
      </c>
      <c r="G21" s="308">
        <v>1.39</v>
      </c>
      <c r="H21" s="308">
        <v>1.69</v>
      </c>
      <c r="I21" s="308">
        <v>1.43</v>
      </c>
      <c r="J21" s="308">
        <v>1.37</v>
      </c>
      <c r="K21" s="245">
        <v>1.64</v>
      </c>
      <c r="L21" s="246">
        <v>1.4</v>
      </c>
    </row>
    <row r="22" spans="2:12" ht="15" customHeight="1" x14ac:dyDescent="0.2">
      <c r="B22" s="375"/>
      <c r="C22" s="167" t="s">
        <v>2</v>
      </c>
      <c r="D22" s="247">
        <v>1.41</v>
      </c>
      <c r="E22" s="309">
        <v>1.39</v>
      </c>
      <c r="F22" s="309">
        <v>1.4</v>
      </c>
      <c r="G22" s="309">
        <v>1.43</v>
      </c>
      <c r="H22" s="309">
        <v>1.57</v>
      </c>
      <c r="I22" s="309">
        <v>1.44</v>
      </c>
      <c r="J22" s="309">
        <v>1.42</v>
      </c>
      <c r="K22" s="248">
        <v>1.52</v>
      </c>
      <c r="L22" s="249">
        <v>1.43</v>
      </c>
    </row>
    <row r="23" spans="2:12" ht="15" customHeight="1" x14ac:dyDescent="0.2">
      <c r="B23" s="376"/>
      <c r="C23" s="171" t="s">
        <v>1</v>
      </c>
      <c r="D23" s="250">
        <v>1.35</v>
      </c>
      <c r="E23" s="310">
        <v>1.39</v>
      </c>
      <c r="F23" s="310">
        <v>1.35</v>
      </c>
      <c r="G23" s="310">
        <v>1.41</v>
      </c>
      <c r="H23" s="310">
        <v>1.64</v>
      </c>
      <c r="I23" s="310">
        <v>1.44</v>
      </c>
      <c r="J23" s="310">
        <v>1.39</v>
      </c>
      <c r="K23" s="251">
        <v>1.59</v>
      </c>
      <c r="L23" s="252">
        <v>1.41</v>
      </c>
    </row>
    <row r="24" spans="2:12" ht="15" customHeight="1" x14ac:dyDescent="0.2">
      <c r="B24" s="374" t="s">
        <v>85</v>
      </c>
      <c r="C24" s="174" t="s">
        <v>145</v>
      </c>
      <c r="D24" s="244">
        <v>1.1599999999999999</v>
      </c>
      <c r="E24" s="308">
        <v>1.3</v>
      </c>
      <c r="F24" s="308">
        <v>1.17</v>
      </c>
      <c r="G24" s="308">
        <v>1.24</v>
      </c>
      <c r="H24" s="308">
        <v>1.6</v>
      </c>
      <c r="I24" s="308">
        <v>1.28</v>
      </c>
      <c r="J24" s="308">
        <v>1.23</v>
      </c>
      <c r="K24" s="245">
        <v>1.55</v>
      </c>
      <c r="L24" s="246">
        <v>1.26</v>
      </c>
    </row>
    <row r="25" spans="2:12" ht="15" customHeight="1" x14ac:dyDescent="0.2">
      <c r="B25" s="375"/>
      <c r="C25" s="167" t="s">
        <v>2</v>
      </c>
      <c r="D25" s="247">
        <v>1.22</v>
      </c>
      <c r="E25" s="309">
        <v>1.35</v>
      </c>
      <c r="F25" s="309">
        <v>1.23</v>
      </c>
      <c r="G25" s="309">
        <v>1.23</v>
      </c>
      <c r="H25" s="309">
        <v>1.52</v>
      </c>
      <c r="I25" s="309">
        <v>1.25</v>
      </c>
      <c r="J25" s="309">
        <v>1.23</v>
      </c>
      <c r="K25" s="248">
        <v>1.48</v>
      </c>
      <c r="L25" s="249">
        <v>1.24</v>
      </c>
    </row>
    <row r="26" spans="2:12" ht="15" customHeight="1" x14ac:dyDescent="0.2">
      <c r="B26" s="376"/>
      <c r="C26" s="171" t="s">
        <v>1</v>
      </c>
      <c r="D26" s="250">
        <v>1.19</v>
      </c>
      <c r="E26" s="310">
        <v>1.32</v>
      </c>
      <c r="F26" s="310">
        <v>1.2</v>
      </c>
      <c r="G26" s="310">
        <v>1.24</v>
      </c>
      <c r="H26" s="310">
        <v>1.57</v>
      </c>
      <c r="I26" s="310">
        <v>1.27</v>
      </c>
      <c r="J26" s="310">
        <v>1.23</v>
      </c>
      <c r="K26" s="251">
        <v>1.52</v>
      </c>
      <c r="L26" s="252">
        <v>1.25</v>
      </c>
    </row>
    <row r="27" spans="2:12" ht="15" customHeight="1" x14ac:dyDescent="0.2">
      <c r="B27" s="374" t="s">
        <v>86</v>
      </c>
      <c r="C27" s="174" t="s">
        <v>145</v>
      </c>
      <c r="D27" s="244">
        <v>1.1299999999999999</v>
      </c>
      <c r="E27" s="308">
        <v>1.24</v>
      </c>
      <c r="F27" s="308">
        <v>1.1299999999999999</v>
      </c>
      <c r="G27" s="308">
        <v>1.19</v>
      </c>
      <c r="H27" s="308">
        <v>1.51</v>
      </c>
      <c r="I27" s="308">
        <v>1.21</v>
      </c>
      <c r="J27" s="308">
        <v>1.17</v>
      </c>
      <c r="K27" s="245">
        <v>1.47</v>
      </c>
      <c r="L27" s="246">
        <v>1.19</v>
      </c>
    </row>
    <row r="28" spans="2:12" ht="15" customHeight="1" x14ac:dyDescent="0.2">
      <c r="B28" s="375"/>
      <c r="C28" s="167" t="s">
        <v>2</v>
      </c>
      <c r="D28" s="247">
        <v>1.23</v>
      </c>
      <c r="E28" s="309">
        <v>1.32</v>
      </c>
      <c r="F28" s="309">
        <v>1.23</v>
      </c>
      <c r="G28" s="309">
        <v>1.21</v>
      </c>
      <c r="H28" s="309">
        <v>1.45</v>
      </c>
      <c r="I28" s="309">
        <v>1.22</v>
      </c>
      <c r="J28" s="309">
        <v>1.21</v>
      </c>
      <c r="K28" s="248">
        <v>1.42</v>
      </c>
      <c r="L28" s="249">
        <v>1.22</v>
      </c>
    </row>
    <row r="29" spans="2:12" ht="15" customHeight="1" x14ac:dyDescent="0.2">
      <c r="B29" s="376"/>
      <c r="C29" s="171" t="s">
        <v>1</v>
      </c>
      <c r="D29" s="250">
        <v>1.17</v>
      </c>
      <c r="E29" s="310">
        <v>1.28</v>
      </c>
      <c r="F29" s="310">
        <v>1.18</v>
      </c>
      <c r="G29" s="310">
        <v>1.2</v>
      </c>
      <c r="H29" s="310">
        <v>1.49</v>
      </c>
      <c r="I29" s="310">
        <v>1.21</v>
      </c>
      <c r="J29" s="310">
        <v>1.19</v>
      </c>
      <c r="K29" s="251">
        <v>1.45</v>
      </c>
      <c r="L29" s="252">
        <v>1.21</v>
      </c>
    </row>
    <row r="30" spans="2:12" ht="15" customHeight="1" x14ac:dyDescent="0.2">
      <c r="B30" s="374" t="s">
        <v>87</v>
      </c>
      <c r="C30" s="174" t="s">
        <v>145</v>
      </c>
      <c r="D30" s="244">
        <v>1.08</v>
      </c>
      <c r="E30" s="308">
        <v>1.1599999999999999</v>
      </c>
      <c r="F30" s="308">
        <v>1.08</v>
      </c>
      <c r="G30" s="308">
        <v>1.1200000000000001</v>
      </c>
      <c r="H30" s="308">
        <v>1.43</v>
      </c>
      <c r="I30" s="308">
        <v>1.1299999999999999</v>
      </c>
      <c r="J30" s="308">
        <v>1.1200000000000001</v>
      </c>
      <c r="K30" s="245">
        <v>1.4</v>
      </c>
      <c r="L30" s="246">
        <v>1.1299999999999999</v>
      </c>
    </row>
    <row r="31" spans="2:12" ht="15" customHeight="1" x14ac:dyDescent="0.2">
      <c r="B31" s="375"/>
      <c r="C31" s="167" t="s">
        <v>2</v>
      </c>
      <c r="D31" s="247">
        <v>1.21</v>
      </c>
      <c r="E31" s="309">
        <v>1.22</v>
      </c>
      <c r="F31" s="309">
        <v>1.21</v>
      </c>
      <c r="G31" s="309">
        <v>1.1399999999999999</v>
      </c>
      <c r="H31" s="309">
        <v>1.32</v>
      </c>
      <c r="I31" s="309">
        <v>1.1399999999999999</v>
      </c>
      <c r="J31" s="309">
        <v>1.1399999999999999</v>
      </c>
      <c r="K31" s="248">
        <v>1.3</v>
      </c>
      <c r="L31" s="249">
        <v>1.1499999999999999</v>
      </c>
    </row>
    <row r="32" spans="2:12" ht="15" customHeight="1" x14ac:dyDescent="0.2">
      <c r="B32" s="376"/>
      <c r="C32" s="171" t="s">
        <v>1</v>
      </c>
      <c r="D32" s="250">
        <v>1.1299999999999999</v>
      </c>
      <c r="E32" s="310">
        <v>1.19</v>
      </c>
      <c r="F32" s="310">
        <v>1.1399999999999999</v>
      </c>
      <c r="G32" s="310">
        <v>1.1299999999999999</v>
      </c>
      <c r="H32" s="310">
        <v>1.4</v>
      </c>
      <c r="I32" s="310">
        <v>1.1399999999999999</v>
      </c>
      <c r="J32" s="310">
        <v>1.1299999999999999</v>
      </c>
      <c r="K32" s="251">
        <v>1.37</v>
      </c>
      <c r="L32" s="252">
        <v>1.1399999999999999</v>
      </c>
    </row>
    <row r="33" spans="2:14" ht="15" customHeight="1" x14ac:dyDescent="0.2">
      <c r="B33" s="374" t="s">
        <v>88</v>
      </c>
      <c r="C33" s="174" t="s">
        <v>145</v>
      </c>
      <c r="D33" s="244" t="s">
        <v>194</v>
      </c>
      <c r="E33" s="308" t="s">
        <v>194</v>
      </c>
      <c r="F33" s="308">
        <v>1.05</v>
      </c>
      <c r="G33" s="308" t="s">
        <v>194</v>
      </c>
      <c r="H33" s="308" t="s">
        <v>194</v>
      </c>
      <c r="I33" s="308">
        <v>1.07</v>
      </c>
      <c r="J33" s="308">
        <v>1.07</v>
      </c>
      <c r="K33" s="245">
        <v>1.1399999999999999</v>
      </c>
      <c r="L33" s="246">
        <v>1.07</v>
      </c>
    </row>
    <row r="34" spans="2:14" ht="15" customHeight="1" x14ac:dyDescent="0.2">
      <c r="B34" s="375"/>
      <c r="C34" s="167" t="s">
        <v>2</v>
      </c>
      <c r="D34" s="247" t="s">
        <v>194</v>
      </c>
      <c r="E34" s="309" t="s">
        <v>194</v>
      </c>
      <c r="F34" s="309">
        <v>1.1299999999999999</v>
      </c>
      <c r="G34" s="309" t="s">
        <v>194</v>
      </c>
      <c r="H34" s="309" t="s">
        <v>194</v>
      </c>
      <c r="I34" s="309">
        <v>1.07</v>
      </c>
      <c r="J34" s="309">
        <v>1.07</v>
      </c>
      <c r="K34" s="248">
        <v>1.17</v>
      </c>
      <c r="L34" s="249">
        <v>1.07</v>
      </c>
    </row>
    <row r="35" spans="2:14" ht="15" customHeight="1" x14ac:dyDescent="0.2">
      <c r="B35" s="376"/>
      <c r="C35" s="171" t="s">
        <v>1</v>
      </c>
      <c r="D35" s="250">
        <v>1.1100000000000001</v>
      </c>
      <c r="E35" s="310">
        <v>1.04</v>
      </c>
      <c r="F35" s="310">
        <v>1.1100000000000001</v>
      </c>
      <c r="G35" s="310">
        <v>1.07</v>
      </c>
      <c r="H35" s="310">
        <v>1.1599999999999999</v>
      </c>
      <c r="I35" s="310">
        <v>1.07</v>
      </c>
      <c r="J35" s="310">
        <v>1.07</v>
      </c>
      <c r="K35" s="251">
        <v>1.1499999999999999</v>
      </c>
      <c r="L35" s="252">
        <v>1.07</v>
      </c>
    </row>
    <row r="36" spans="2:14" ht="15" customHeight="1" x14ac:dyDescent="0.2">
      <c r="B36" s="377" t="s">
        <v>1</v>
      </c>
      <c r="C36" s="174" t="s">
        <v>145</v>
      </c>
      <c r="D36" s="244">
        <v>1.19</v>
      </c>
      <c r="E36" s="308">
        <v>1.34</v>
      </c>
      <c r="F36" s="308">
        <v>1.2</v>
      </c>
      <c r="G36" s="308">
        <v>1.24</v>
      </c>
      <c r="H36" s="308">
        <v>1.61</v>
      </c>
      <c r="I36" s="308">
        <v>1.27</v>
      </c>
      <c r="J36" s="308">
        <v>1.23</v>
      </c>
      <c r="K36" s="245">
        <v>1.57</v>
      </c>
      <c r="L36" s="246">
        <v>1.26</v>
      </c>
    </row>
    <row r="37" spans="2:14" ht="15" customHeight="1" x14ac:dyDescent="0.2">
      <c r="B37" s="377"/>
      <c r="C37" s="167" t="s">
        <v>2</v>
      </c>
      <c r="D37" s="247">
        <v>1.3</v>
      </c>
      <c r="E37" s="309">
        <v>1.37</v>
      </c>
      <c r="F37" s="309">
        <v>1.3</v>
      </c>
      <c r="G37" s="309">
        <v>1.25</v>
      </c>
      <c r="H37" s="309">
        <v>1.52</v>
      </c>
      <c r="I37" s="309">
        <v>1.27</v>
      </c>
      <c r="J37" s="309">
        <v>1.26</v>
      </c>
      <c r="K37" s="248">
        <v>1.49</v>
      </c>
      <c r="L37" s="249">
        <v>1.28</v>
      </c>
    </row>
    <row r="38" spans="2:14" ht="15" customHeight="1" thickBot="1" x14ac:dyDescent="0.25">
      <c r="B38" s="378"/>
      <c r="C38" s="184" t="s">
        <v>1</v>
      </c>
      <c r="D38" s="253">
        <v>1.24</v>
      </c>
      <c r="E38" s="311">
        <v>1.35</v>
      </c>
      <c r="F38" s="311">
        <v>1.25</v>
      </c>
      <c r="G38" s="311">
        <v>1.25</v>
      </c>
      <c r="H38" s="311">
        <v>1.58</v>
      </c>
      <c r="I38" s="311">
        <v>1.27</v>
      </c>
      <c r="J38" s="311">
        <v>1.25</v>
      </c>
      <c r="K38" s="254">
        <v>1.54</v>
      </c>
      <c r="L38" s="312">
        <v>1.27</v>
      </c>
    </row>
    <row r="39" spans="2:14" ht="12.75" thickTop="1" x14ac:dyDescent="0.2">
      <c r="B39" s="293" t="s">
        <v>224</v>
      </c>
    </row>
    <row r="40" spans="2:14" ht="30" customHeight="1" x14ac:dyDescent="0.2">
      <c r="B40" s="368" t="s">
        <v>229</v>
      </c>
      <c r="C40" s="368"/>
      <c r="D40" s="368"/>
      <c r="E40" s="368"/>
      <c r="F40" s="368"/>
      <c r="G40" s="368"/>
      <c r="H40" s="368"/>
      <c r="I40" s="368"/>
      <c r="J40" s="368"/>
      <c r="K40" s="368"/>
      <c r="L40" s="368"/>
      <c r="M40" s="350"/>
      <c r="N40" s="350"/>
    </row>
    <row r="41" spans="2:14" ht="23.25" customHeight="1" x14ac:dyDescent="0.2">
      <c r="B41" s="368" t="s">
        <v>213</v>
      </c>
      <c r="C41" s="368"/>
      <c r="D41" s="368"/>
      <c r="E41" s="368"/>
      <c r="F41" s="368"/>
      <c r="G41" s="368"/>
      <c r="H41" s="368"/>
      <c r="I41" s="368"/>
      <c r="J41" s="368"/>
      <c r="K41" s="368"/>
      <c r="L41" s="368"/>
      <c r="M41" s="350"/>
      <c r="N41" s="350"/>
    </row>
    <row r="42" spans="2:14" ht="12" customHeight="1" x14ac:dyDescent="0.2">
      <c r="B42" s="368" t="s">
        <v>65</v>
      </c>
      <c r="C42" s="368"/>
      <c r="D42" s="368"/>
      <c r="E42" s="368"/>
      <c r="F42" s="368"/>
      <c r="G42" s="368"/>
      <c r="H42" s="368"/>
      <c r="I42" s="368"/>
      <c r="J42" s="368"/>
      <c r="K42" s="368"/>
      <c r="L42" s="368"/>
      <c r="M42" s="350"/>
      <c r="N42" s="350"/>
    </row>
    <row r="43" spans="2:14" x14ac:dyDescent="0.2">
      <c r="D43" s="261"/>
      <c r="E43" s="261"/>
      <c r="F43" s="261"/>
      <c r="G43" s="261"/>
      <c r="H43" s="261"/>
      <c r="I43" s="261"/>
      <c r="J43" s="261"/>
      <c r="K43" s="261"/>
      <c r="L43" s="261"/>
    </row>
    <row r="44" spans="2:14" x14ac:dyDescent="0.2">
      <c r="D44" s="261"/>
      <c r="E44" s="261"/>
      <c r="F44" s="261"/>
      <c r="G44" s="261"/>
      <c r="H44" s="261"/>
      <c r="I44" s="261"/>
      <c r="J44" s="261"/>
      <c r="K44" s="261"/>
      <c r="L44" s="261"/>
    </row>
    <row r="45" spans="2:14" x14ac:dyDescent="0.2">
      <c r="D45" s="261"/>
      <c r="E45" s="261"/>
      <c r="F45" s="261"/>
      <c r="G45" s="261"/>
      <c r="H45" s="261"/>
      <c r="I45" s="261"/>
      <c r="J45" s="261"/>
      <c r="K45" s="261"/>
      <c r="L45" s="261"/>
    </row>
    <row r="46" spans="2:14" x14ac:dyDescent="0.2">
      <c r="D46" s="261"/>
      <c r="E46" s="261"/>
      <c r="F46" s="261"/>
      <c r="G46" s="261"/>
      <c r="H46" s="261"/>
      <c r="I46" s="261"/>
      <c r="J46" s="261"/>
      <c r="K46" s="261"/>
      <c r="L46" s="261"/>
    </row>
    <row r="47" spans="2:14" x14ac:dyDescent="0.2">
      <c r="D47" s="261"/>
      <c r="E47" s="261"/>
      <c r="F47" s="261"/>
      <c r="G47" s="261"/>
      <c r="H47" s="261"/>
      <c r="I47" s="261"/>
      <c r="J47" s="261"/>
      <c r="K47" s="261"/>
      <c r="L47" s="261"/>
    </row>
    <row r="48" spans="2:14" x14ac:dyDescent="0.2">
      <c r="D48" s="261"/>
      <c r="E48" s="261"/>
      <c r="F48" s="261"/>
      <c r="G48" s="261"/>
      <c r="H48" s="261"/>
      <c r="I48" s="261"/>
      <c r="J48" s="261"/>
      <c r="K48" s="261"/>
      <c r="L48" s="261"/>
    </row>
    <row r="49" spans="4:12" x14ac:dyDescent="0.2">
      <c r="D49" s="261"/>
      <c r="E49" s="261"/>
      <c r="F49" s="261"/>
      <c r="G49" s="261"/>
      <c r="H49" s="261"/>
      <c r="I49" s="261"/>
      <c r="J49" s="261"/>
      <c r="K49" s="261"/>
      <c r="L49" s="261"/>
    </row>
    <row r="50" spans="4:12" x14ac:dyDescent="0.2">
      <c r="D50" s="261"/>
      <c r="E50" s="261"/>
      <c r="F50" s="261"/>
      <c r="G50" s="261"/>
      <c r="H50" s="261"/>
      <c r="I50" s="261"/>
      <c r="J50" s="261"/>
      <c r="K50" s="261"/>
      <c r="L50" s="261"/>
    </row>
    <row r="51" spans="4:12" x14ac:dyDescent="0.2">
      <c r="D51" s="261"/>
      <c r="E51" s="261"/>
      <c r="F51" s="261"/>
      <c r="G51" s="261"/>
      <c r="H51" s="261"/>
      <c r="I51" s="261"/>
      <c r="J51" s="261"/>
      <c r="K51" s="261"/>
      <c r="L51" s="261"/>
    </row>
    <row r="52" spans="4:12" x14ac:dyDescent="0.2">
      <c r="D52" s="261"/>
      <c r="E52" s="261"/>
      <c r="F52" s="261"/>
      <c r="G52" s="261"/>
      <c r="H52" s="261"/>
      <c r="I52" s="261"/>
      <c r="J52" s="261"/>
      <c r="K52" s="261"/>
      <c r="L52" s="261"/>
    </row>
    <row r="53" spans="4:12" x14ac:dyDescent="0.2">
      <c r="D53" s="261"/>
      <c r="E53" s="261"/>
      <c r="F53" s="261"/>
      <c r="G53" s="261"/>
      <c r="H53" s="261"/>
      <c r="I53" s="261"/>
      <c r="J53" s="261"/>
      <c r="K53" s="261"/>
      <c r="L53" s="261"/>
    </row>
    <row r="54" spans="4:12" x14ac:dyDescent="0.2">
      <c r="D54" s="261"/>
      <c r="E54" s="261"/>
      <c r="F54" s="261"/>
      <c r="G54" s="261"/>
      <c r="H54" s="261"/>
      <c r="I54" s="261"/>
      <c r="J54" s="261"/>
      <c r="K54" s="261"/>
      <c r="L54" s="261"/>
    </row>
    <row r="55" spans="4:12" x14ac:dyDescent="0.2">
      <c r="D55" s="261"/>
      <c r="E55" s="261"/>
      <c r="F55" s="261"/>
      <c r="G55" s="261"/>
      <c r="H55" s="261"/>
      <c r="I55" s="261"/>
      <c r="J55" s="261"/>
      <c r="K55" s="261"/>
      <c r="L55" s="261"/>
    </row>
    <row r="56" spans="4:12" x14ac:dyDescent="0.2">
      <c r="D56" s="261"/>
      <c r="E56" s="261"/>
      <c r="F56" s="261"/>
      <c r="G56" s="261"/>
      <c r="H56" s="261"/>
      <c r="I56" s="261"/>
      <c r="J56" s="261"/>
      <c r="K56" s="261"/>
      <c r="L56" s="261"/>
    </row>
    <row r="57" spans="4:12" x14ac:dyDescent="0.2">
      <c r="D57" s="261"/>
      <c r="E57" s="261"/>
      <c r="F57" s="261"/>
      <c r="G57" s="261"/>
      <c r="H57" s="261"/>
      <c r="I57" s="261"/>
      <c r="J57" s="261"/>
      <c r="K57" s="261"/>
      <c r="L57" s="261"/>
    </row>
    <row r="58" spans="4:12" x14ac:dyDescent="0.2">
      <c r="D58" s="261"/>
      <c r="E58" s="261"/>
      <c r="F58" s="261"/>
      <c r="G58" s="261"/>
      <c r="H58" s="261"/>
      <c r="I58" s="261"/>
      <c r="J58" s="261"/>
      <c r="K58" s="261"/>
      <c r="L58" s="261"/>
    </row>
    <row r="59" spans="4:12" x14ac:dyDescent="0.2">
      <c r="D59" s="261"/>
      <c r="E59" s="261"/>
      <c r="F59" s="261"/>
      <c r="G59" s="261"/>
      <c r="H59" s="261"/>
      <c r="I59" s="261"/>
      <c r="J59" s="261"/>
      <c r="K59" s="261"/>
      <c r="L59" s="261"/>
    </row>
    <row r="60" spans="4:12" x14ac:dyDescent="0.2">
      <c r="D60" s="261"/>
      <c r="E60" s="261"/>
      <c r="F60" s="261"/>
      <c r="G60" s="261"/>
      <c r="H60" s="261"/>
      <c r="I60" s="261"/>
      <c r="J60" s="261"/>
      <c r="K60" s="261"/>
      <c r="L60" s="261"/>
    </row>
    <row r="61" spans="4:12" x14ac:dyDescent="0.2">
      <c r="D61" s="261"/>
      <c r="E61" s="261"/>
      <c r="F61" s="261"/>
      <c r="G61" s="261"/>
      <c r="H61" s="261"/>
      <c r="I61" s="261"/>
      <c r="J61" s="261"/>
      <c r="K61" s="261"/>
      <c r="L61" s="261"/>
    </row>
    <row r="62" spans="4:12" x14ac:dyDescent="0.2">
      <c r="D62" s="261"/>
      <c r="E62" s="261"/>
      <c r="F62" s="261"/>
      <c r="G62" s="261"/>
      <c r="H62" s="261"/>
      <c r="I62" s="261"/>
      <c r="J62" s="261"/>
      <c r="K62" s="261"/>
      <c r="L62" s="261"/>
    </row>
    <row r="63" spans="4:12" x14ac:dyDescent="0.2">
      <c r="D63" s="261"/>
      <c r="E63" s="261"/>
      <c r="F63" s="261"/>
      <c r="G63" s="261"/>
      <c r="H63" s="261"/>
      <c r="I63" s="261"/>
      <c r="J63" s="261"/>
      <c r="K63" s="261"/>
      <c r="L63" s="261"/>
    </row>
    <row r="64" spans="4:12" x14ac:dyDescent="0.2">
      <c r="D64" s="261"/>
      <c r="E64" s="261"/>
      <c r="F64" s="261"/>
      <c r="G64" s="261"/>
      <c r="H64" s="261"/>
      <c r="I64" s="261"/>
      <c r="J64" s="261"/>
      <c r="K64" s="261"/>
      <c r="L64" s="261"/>
    </row>
    <row r="65" spans="4:12" x14ac:dyDescent="0.2">
      <c r="D65" s="261"/>
      <c r="E65" s="261"/>
      <c r="F65" s="261"/>
      <c r="G65" s="261"/>
      <c r="H65" s="261"/>
      <c r="I65" s="261"/>
      <c r="J65" s="261"/>
      <c r="K65" s="261"/>
      <c r="L65" s="261"/>
    </row>
    <row r="66" spans="4:12" x14ac:dyDescent="0.2">
      <c r="D66" s="261"/>
      <c r="E66" s="261"/>
      <c r="F66" s="261"/>
      <c r="G66" s="261"/>
      <c r="H66" s="261"/>
      <c r="I66" s="261"/>
      <c r="J66" s="261"/>
      <c r="K66" s="261"/>
      <c r="L66" s="261"/>
    </row>
  </sheetData>
  <mergeCells count="18">
    <mergeCell ref="B41:L41"/>
    <mergeCell ref="B42:L42"/>
    <mergeCell ref="B36:B38"/>
    <mergeCell ref="B40:L40"/>
    <mergeCell ref="B15:B17"/>
    <mergeCell ref="B18:B20"/>
    <mergeCell ref="B21:B23"/>
    <mergeCell ref="B24:B26"/>
    <mergeCell ref="B27:B29"/>
    <mergeCell ref="B30:B32"/>
    <mergeCell ref="B11:L11"/>
    <mergeCell ref="B12:B14"/>
    <mergeCell ref="C12:C14"/>
    <mergeCell ref="D12:L12"/>
    <mergeCell ref="B33:B35"/>
    <mergeCell ref="D13:F13"/>
    <mergeCell ref="G13:I13"/>
    <mergeCell ref="J13:L13"/>
  </mergeCells>
  <pageMargins left="0.39370078740157483" right="0.39370078740157483" top="0.39370078740157483" bottom="0.39370078740157483" header="0" footer="0"/>
  <pageSetup paperSize="9" scale="85" orientation="landscape" r:id="rId1"/>
  <drawing r:id="rId2"/>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3">
    <pageSetUpPr fitToPage="1"/>
  </sheetPr>
  <dimension ref="A1:N66"/>
  <sheetViews>
    <sheetView showGridLines="0" zoomScaleNormal="100" zoomScaleSheetLayoutView="100" workbookViewId="0"/>
  </sheetViews>
  <sheetFormatPr baseColWidth="10" defaultRowHeight="12" x14ac:dyDescent="0.2"/>
  <cols>
    <col min="1" max="1" width="5.7109375" style="259" customWidth="1"/>
    <col min="2" max="2" width="15.7109375" style="258" customWidth="1"/>
    <col min="3" max="3" width="12.7109375" style="259" customWidth="1"/>
    <col min="4" max="12" width="13.7109375" style="259" customWidth="1"/>
    <col min="13" max="16384" width="11.42578125" style="259"/>
  </cols>
  <sheetData>
    <row r="1" spans="1:12" ht="12.75" customHeight="1" x14ac:dyDescent="0.2">
      <c r="A1" s="147"/>
    </row>
    <row r="2" spans="1:12" ht="12.75" customHeight="1" x14ac:dyDescent="0.2"/>
    <row r="3" spans="1:12" ht="12.75" customHeight="1" x14ac:dyDescent="0.2"/>
    <row r="4" spans="1:12" ht="12.75" customHeight="1" x14ac:dyDescent="0.2"/>
    <row r="5" spans="1:12" ht="12.75" customHeight="1" x14ac:dyDescent="0.2"/>
    <row r="6" spans="1:12" ht="12.75" customHeight="1" x14ac:dyDescent="0.2"/>
    <row r="7" spans="1:12" ht="12.75" customHeight="1" x14ac:dyDescent="0.2"/>
    <row r="8" spans="1:12" ht="12.75" customHeight="1" x14ac:dyDescent="0.2"/>
    <row r="9" spans="1:12" ht="12.75" customHeight="1" x14ac:dyDescent="0.2">
      <c r="B9" s="67" t="s">
        <v>76</v>
      </c>
    </row>
    <row r="10" spans="1:12" ht="12.75" customHeight="1" thickBot="1" x14ac:dyDescent="0.25"/>
    <row r="11" spans="1:12" ht="35.1" customHeight="1" thickTop="1" thickBot="1" x14ac:dyDescent="0.25">
      <c r="B11" s="402" t="str">
        <f>"Tabla 2.2.8. Salarios anuales totales (euros) por Tramo de edad, Sexo, Situación de ERTE y Nacionalidad. Castilla y León. "&amp;Índice!B12</f>
        <v>Tabla 2.2.8. Salarios anuales totales (euros) por Tramo de edad, Sexo, Situación de ERTE y Nacionalidad. Castilla y León. Año 2020</v>
      </c>
      <c r="C11" s="403"/>
      <c r="D11" s="403"/>
      <c r="E11" s="403"/>
      <c r="F11" s="403"/>
      <c r="G11" s="403"/>
      <c r="H11" s="403"/>
      <c r="I11" s="403"/>
      <c r="J11" s="403"/>
      <c r="K11" s="403"/>
      <c r="L11" s="404"/>
    </row>
    <row r="12" spans="1:12" ht="20.100000000000001" customHeight="1" thickTop="1" x14ac:dyDescent="0.2">
      <c r="B12" s="388" t="s">
        <v>70</v>
      </c>
      <c r="C12" s="381" t="s">
        <v>69</v>
      </c>
      <c r="D12" s="399" t="s">
        <v>197</v>
      </c>
      <c r="E12" s="400"/>
      <c r="F12" s="400"/>
      <c r="G12" s="400"/>
      <c r="H12" s="400"/>
      <c r="I12" s="400"/>
      <c r="J12" s="400"/>
      <c r="K12" s="400"/>
      <c r="L12" s="401"/>
    </row>
    <row r="13" spans="1:12" ht="12.75" x14ac:dyDescent="0.2">
      <c r="B13" s="405"/>
      <c r="C13" s="406"/>
      <c r="D13" s="407" t="s">
        <v>198</v>
      </c>
      <c r="E13" s="397"/>
      <c r="F13" s="397"/>
      <c r="G13" s="397" t="s">
        <v>199</v>
      </c>
      <c r="H13" s="397"/>
      <c r="I13" s="397"/>
      <c r="J13" s="397" t="s">
        <v>1</v>
      </c>
      <c r="K13" s="397"/>
      <c r="L13" s="398"/>
    </row>
    <row r="14" spans="1:12" ht="12.75" thickBot="1" x14ac:dyDescent="0.25">
      <c r="B14" s="389"/>
      <c r="C14" s="382"/>
      <c r="D14" s="295" t="s">
        <v>3</v>
      </c>
      <c r="E14" s="296" t="s">
        <v>4</v>
      </c>
      <c r="F14" s="296" t="s">
        <v>1</v>
      </c>
      <c r="G14" s="296" t="s">
        <v>3</v>
      </c>
      <c r="H14" s="296" t="s">
        <v>4</v>
      </c>
      <c r="I14" s="296" t="s">
        <v>1</v>
      </c>
      <c r="J14" s="296" t="s">
        <v>3</v>
      </c>
      <c r="K14" s="296" t="s">
        <v>4</v>
      </c>
      <c r="L14" s="297" t="s">
        <v>1</v>
      </c>
    </row>
    <row r="15" spans="1:12" ht="15" customHeight="1" thickTop="1" x14ac:dyDescent="0.2">
      <c r="B15" s="395" t="s">
        <v>82</v>
      </c>
      <c r="C15" s="163" t="s">
        <v>145</v>
      </c>
      <c r="D15" s="164" t="s">
        <v>194</v>
      </c>
      <c r="E15" s="290" t="s">
        <v>194</v>
      </c>
      <c r="F15" s="290">
        <v>90936</v>
      </c>
      <c r="G15" s="290" t="s">
        <v>194</v>
      </c>
      <c r="H15" s="290" t="s">
        <v>194</v>
      </c>
      <c r="I15" s="290">
        <v>1523510</v>
      </c>
      <c r="J15" s="290">
        <v>1227470</v>
      </c>
      <c r="K15" s="301">
        <v>386975</v>
      </c>
      <c r="L15" s="208">
        <v>1614445</v>
      </c>
    </row>
    <row r="16" spans="1:12" ht="15" customHeight="1" x14ac:dyDescent="0.2">
      <c r="B16" s="393"/>
      <c r="C16" s="167" t="s">
        <v>2</v>
      </c>
      <c r="D16" s="168" t="s">
        <v>194</v>
      </c>
      <c r="E16" s="291" t="s">
        <v>194</v>
      </c>
      <c r="F16" s="291">
        <v>50733</v>
      </c>
      <c r="G16" s="291" t="s">
        <v>194</v>
      </c>
      <c r="H16" s="291" t="s">
        <v>194</v>
      </c>
      <c r="I16" s="291">
        <v>509637</v>
      </c>
      <c r="J16" s="291">
        <v>398221</v>
      </c>
      <c r="K16" s="129">
        <v>162149</v>
      </c>
      <c r="L16" s="170">
        <v>560370</v>
      </c>
    </row>
    <row r="17" spans="2:12" ht="15" customHeight="1" x14ac:dyDescent="0.2">
      <c r="B17" s="393"/>
      <c r="C17" s="171" t="s">
        <v>1</v>
      </c>
      <c r="D17" s="21">
        <v>106582</v>
      </c>
      <c r="E17" s="292">
        <v>35087</v>
      </c>
      <c r="F17" s="292">
        <v>141669</v>
      </c>
      <c r="G17" s="292">
        <v>1519110</v>
      </c>
      <c r="H17" s="292">
        <v>514037</v>
      </c>
      <c r="I17" s="292">
        <v>2033146</v>
      </c>
      <c r="J17" s="292">
        <v>1625691</v>
      </c>
      <c r="K17" s="229">
        <v>549124</v>
      </c>
      <c r="L17" s="173">
        <v>2174815</v>
      </c>
    </row>
    <row r="18" spans="2:12" ht="15" customHeight="1" x14ac:dyDescent="0.2">
      <c r="B18" s="396" t="s">
        <v>83</v>
      </c>
      <c r="C18" s="174" t="s">
        <v>145</v>
      </c>
      <c r="D18" s="224">
        <v>65218381</v>
      </c>
      <c r="E18" s="302">
        <v>8717795</v>
      </c>
      <c r="F18" s="302">
        <v>73936176</v>
      </c>
      <c r="G18" s="302">
        <v>239606041</v>
      </c>
      <c r="H18" s="302">
        <v>38845697</v>
      </c>
      <c r="I18" s="302">
        <v>278451738</v>
      </c>
      <c r="J18" s="302">
        <v>304824422</v>
      </c>
      <c r="K18" s="225">
        <v>47563492</v>
      </c>
      <c r="L18" s="226">
        <v>352387914</v>
      </c>
    </row>
    <row r="19" spans="2:12" ht="15" customHeight="1" x14ac:dyDescent="0.2">
      <c r="B19" s="396"/>
      <c r="C19" s="167" t="s">
        <v>2</v>
      </c>
      <c r="D19" s="128">
        <v>43204928</v>
      </c>
      <c r="E19" s="303">
        <v>6274709</v>
      </c>
      <c r="F19" s="303">
        <v>49479637</v>
      </c>
      <c r="G19" s="303">
        <v>154285665</v>
      </c>
      <c r="H19" s="303">
        <v>14483568</v>
      </c>
      <c r="I19" s="303">
        <v>168769233</v>
      </c>
      <c r="J19" s="303">
        <v>197490593</v>
      </c>
      <c r="K19" s="129">
        <v>20758278</v>
      </c>
      <c r="L19" s="227">
        <v>218248870</v>
      </c>
    </row>
    <row r="20" spans="2:12" ht="15" customHeight="1" x14ac:dyDescent="0.2">
      <c r="B20" s="396"/>
      <c r="C20" s="171" t="s">
        <v>1</v>
      </c>
      <c r="D20" s="228">
        <v>108423309</v>
      </c>
      <c r="E20" s="304">
        <v>14992505</v>
      </c>
      <c r="F20" s="304">
        <v>123415814</v>
      </c>
      <c r="G20" s="304">
        <v>393891706</v>
      </c>
      <c r="H20" s="304">
        <v>53329265</v>
      </c>
      <c r="I20" s="304">
        <v>447220971</v>
      </c>
      <c r="J20" s="304">
        <v>502315015</v>
      </c>
      <c r="K20" s="229">
        <v>68321770</v>
      </c>
      <c r="L20" s="230">
        <v>570636784</v>
      </c>
    </row>
    <row r="21" spans="2:12" ht="15" customHeight="1" x14ac:dyDescent="0.2">
      <c r="B21" s="390" t="s">
        <v>84</v>
      </c>
      <c r="C21" s="174" t="s">
        <v>145</v>
      </c>
      <c r="D21" s="224">
        <v>335483019</v>
      </c>
      <c r="E21" s="302">
        <v>22236340</v>
      </c>
      <c r="F21" s="302">
        <v>357719359</v>
      </c>
      <c r="G21" s="302">
        <v>1143973003</v>
      </c>
      <c r="H21" s="302">
        <v>101924337</v>
      </c>
      <c r="I21" s="302">
        <v>1245897341</v>
      </c>
      <c r="J21" s="302">
        <v>1479456022</v>
      </c>
      <c r="K21" s="225">
        <v>124160677</v>
      </c>
      <c r="L21" s="226">
        <v>1603616700</v>
      </c>
    </row>
    <row r="22" spans="2:12" ht="15" customHeight="1" x14ac:dyDescent="0.2">
      <c r="B22" s="391"/>
      <c r="C22" s="167" t="s">
        <v>2</v>
      </c>
      <c r="D22" s="128">
        <v>206542915</v>
      </c>
      <c r="E22" s="303">
        <v>18262026</v>
      </c>
      <c r="F22" s="303">
        <v>224804941</v>
      </c>
      <c r="G22" s="303">
        <v>919129679</v>
      </c>
      <c r="H22" s="303">
        <v>54044242</v>
      </c>
      <c r="I22" s="303">
        <v>973173921</v>
      </c>
      <c r="J22" s="303">
        <v>1125672594</v>
      </c>
      <c r="K22" s="129">
        <v>72306268</v>
      </c>
      <c r="L22" s="227">
        <v>1197978862</v>
      </c>
    </row>
    <row r="23" spans="2:12" ht="15" customHeight="1" x14ac:dyDescent="0.2">
      <c r="B23" s="392"/>
      <c r="C23" s="171" t="s">
        <v>1</v>
      </c>
      <c r="D23" s="228">
        <v>542025934</v>
      </c>
      <c r="E23" s="304">
        <v>40498366</v>
      </c>
      <c r="F23" s="304">
        <v>582524300</v>
      </c>
      <c r="G23" s="304">
        <v>2063102682</v>
      </c>
      <c r="H23" s="304">
        <v>155968579</v>
      </c>
      <c r="I23" s="304">
        <v>2219071262</v>
      </c>
      <c r="J23" s="304">
        <v>2605128616</v>
      </c>
      <c r="K23" s="229">
        <v>196466946</v>
      </c>
      <c r="L23" s="230">
        <v>2801595562</v>
      </c>
    </row>
    <row r="24" spans="2:12" ht="15" customHeight="1" x14ac:dyDescent="0.2">
      <c r="B24" s="390" t="s">
        <v>85</v>
      </c>
      <c r="C24" s="174" t="s">
        <v>145</v>
      </c>
      <c r="D24" s="224">
        <v>569704347</v>
      </c>
      <c r="E24" s="302">
        <v>28582281</v>
      </c>
      <c r="F24" s="302">
        <v>598286628</v>
      </c>
      <c r="G24" s="302">
        <v>2267513968</v>
      </c>
      <c r="H24" s="302">
        <v>153036539</v>
      </c>
      <c r="I24" s="302">
        <v>2420550507</v>
      </c>
      <c r="J24" s="302">
        <v>2837218315</v>
      </c>
      <c r="K24" s="225">
        <v>181618820</v>
      </c>
      <c r="L24" s="226">
        <v>3018837135</v>
      </c>
    </row>
    <row r="25" spans="2:12" ht="15" customHeight="1" x14ac:dyDescent="0.2">
      <c r="B25" s="391"/>
      <c r="C25" s="167" t="s">
        <v>2</v>
      </c>
      <c r="D25" s="128">
        <v>278246763</v>
      </c>
      <c r="E25" s="303">
        <v>18617834</v>
      </c>
      <c r="F25" s="303">
        <v>296864597</v>
      </c>
      <c r="G25" s="303">
        <v>1779659713</v>
      </c>
      <c r="H25" s="303">
        <v>68033020</v>
      </c>
      <c r="I25" s="303">
        <v>1847692733</v>
      </c>
      <c r="J25" s="303">
        <v>2057906476</v>
      </c>
      <c r="K25" s="129">
        <v>86650855</v>
      </c>
      <c r="L25" s="227">
        <v>2144557331</v>
      </c>
    </row>
    <row r="26" spans="2:12" ht="15" customHeight="1" x14ac:dyDescent="0.2">
      <c r="B26" s="392"/>
      <c r="C26" s="171" t="s">
        <v>1</v>
      </c>
      <c r="D26" s="228">
        <v>847951110</v>
      </c>
      <c r="E26" s="304">
        <v>47200116</v>
      </c>
      <c r="F26" s="304">
        <v>895151226</v>
      </c>
      <c r="G26" s="304">
        <v>4047173681</v>
      </c>
      <c r="H26" s="304">
        <v>221069559</v>
      </c>
      <c r="I26" s="304">
        <v>4268243240</v>
      </c>
      <c r="J26" s="304">
        <v>4895124791</v>
      </c>
      <c r="K26" s="229">
        <v>268269675</v>
      </c>
      <c r="L26" s="230">
        <v>5163394466</v>
      </c>
    </row>
    <row r="27" spans="2:12" ht="15" customHeight="1" x14ac:dyDescent="0.2">
      <c r="B27" s="390" t="s">
        <v>86</v>
      </c>
      <c r="C27" s="174" t="s">
        <v>145</v>
      </c>
      <c r="D27" s="224">
        <v>529271335</v>
      </c>
      <c r="E27" s="302">
        <v>17519000</v>
      </c>
      <c r="F27" s="302">
        <v>546790336</v>
      </c>
      <c r="G27" s="302">
        <v>2844919729</v>
      </c>
      <c r="H27" s="302">
        <v>100668606</v>
      </c>
      <c r="I27" s="302">
        <v>2945588336</v>
      </c>
      <c r="J27" s="302">
        <v>3374191065</v>
      </c>
      <c r="K27" s="225">
        <v>118187607</v>
      </c>
      <c r="L27" s="226">
        <v>3492378671</v>
      </c>
    </row>
    <row r="28" spans="2:12" ht="15" customHeight="1" x14ac:dyDescent="0.2">
      <c r="B28" s="391"/>
      <c r="C28" s="167" t="s">
        <v>2</v>
      </c>
      <c r="D28" s="128">
        <v>229608021</v>
      </c>
      <c r="E28" s="303">
        <v>9884992</v>
      </c>
      <c r="F28" s="303">
        <v>239493014</v>
      </c>
      <c r="G28" s="303">
        <v>2147399343</v>
      </c>
      <c r="H28" s="303">
        <v>38768691</v>
      </c>
      <c r="I28" s="303">
        <v>2186168034</v>
      </c>
      <c r="J28" s="303">
        <v>2377007364</v>
      </c>
      <c r="K28" s="129">
        <v>48653683</v>
      </c>
      <c r="L28" s="227">
        <v>2425661047</v>
      </c>
    </row>
    <row r="29" spans="2:12" ht="15" customHeight="1" x14ac:dyDescent="0.2">
      <c r="B29" s="392"/>
      <c r="C29" s="171" t="s">
        <v>1</v>
      </c>
      <c r="D29" s="228">
        <v>758879357</v>
      </c>
      <c r="E29" s="304">
        <v>27403992</v>
      </c>
      <c r="F29" s="304">
        <v>786283349</v>
      </c>
      <c r="G29" s="304">
        <v>4992319072</v>
      </c>
      <c r="H29" s="304">
        <v>139437297</v>
      </c>
      <c r="I29" s="304">
        <v>5131756370</v>
      </c>
      <c r="J29" s="304">
        <v>5751198429</v>
      </c>
      <c r="K29" s="229">
        <v>166841290</v>
      </c>
      <c r="L29" s="230">
        <v>5918039719</v>
      </c>
    </row>
    <row r="30" spans="2:12" ht="15" customHeight="1" x14ac:dyDescent="0.2">
      <c r="B30" s="390" t="s">
        <v>87</v>
      </c>
      <c r="C30" s="174" t="s">
        <v>145</v>
      </c>
      <c r="D30" s="224">
        <v>265990734</v>
      </c>
      <c r="E30" s="302">
        <v>5602833</v>
      </c>
      <c r="F30" s="302">
        <v>271593567</v>
      </c>
      <c r="G30" s="302">
        <v>2293275258</v>
      </c>
      <c r="H30" s="302">
        <v>34481621</v>
      </c>
      <c r="I30" s="302">
        <v>2327756879</v>
      </c>
      <c r="J30" s="302">
        <v>2559265992</v>
      </c>
      <c r="K30" s="225">
        <v>40084454</v>
      </c>
      <c r="L30" s="226">
        <v>2599350446</v>
      </c>
    </row>
    <row r="31" spans="2:12" ht="15" customHeight="1" x14ac:dyDescent="0.2">
      <c r="B31" s="391"/>
      <c r="C31" s="167" t="s">
        <v>2</v>
      </c>
      <c r="D31" s="128">
        <v>94257741</v>
      </c>
      <c r="E31" s="303">
        <v>2367512</v>
      </c>
      <c r="F31" s="303">
        <v>96625253</v>
      </c>
      <c r="G31" s="303">
        <v>1696664312</v>
      </c>
      <c r="H31" s="303">
        <v>11448069</v>
      </c>
      <c r="I31" s="303">
        <v>1708112381</v>
      </c>
      <c r="J31" s="303">
        <v>1790922053</v>
      </c>
      <c r="K31" s="129">
        <v>13815581</v>
      </c>
      <c r="L31" s="227">
        <v>1804737634</v>
      </c>
    </row>
    <row r="32" spans="2:12" ht="15" customHeight="1" x14ac:dyDescent="0.2">
      <c r="B32" s="392"/>
      <c r="C32" s="171" t="s">
        <v>1</v>
      </c>
      <c r="D32" s="228">
        <v>360248475</v>
      </c>
      <c r="E32" s="304">
        <v>7970344</v>
      </c>
      <c r="F32" s="304">
        <v>368218819</v>
      </c>
      <c r="G32" s="304">
        <v>3989939570</v>
      </c>
      <c r="H32" s="304">
        <v>45929690</v>
      </c>
      <c r="I32" s="304">
        <v>4035869261</v>
      </c>
      <c r="J32" s="304">
        <v>4350188045</v>
      </c>
      <c r="K32" s="229">
        <v>53900035</v>
      </c>
      <c r="L32" s="230">
        <v>4404088080</v>
      </c>
    </row>
    <row r="33" spans="2:14" ht="15" customHeight="1" x14ac:dyDescent="0.2">
      <c r="B33" s="390" t="s">
        <v>88</v>
      </c>
      <c r="C33" s="174" t="s">
        <v>145</v>
      </c>
      <c r="D33" s="224" t="s">
        <v>194</v>
      </c>
      <c r="E33" s="302" t="s">
        <v>194</v>
      </c>
      <c r="F33" s="302">
        <v>1991875</v>
      </c>
      <c r="G33" s="302" t="s">
        <v>194</v>
      </c>
      <c r="H33" s="302" t="s">
        <v>194</v>
      </c>
      <c r="I33" s="302">
        <v>137773828</v>
      </c>
      <c r="J33" s="302">
        <v>137821832</v>
      </c>
      <c r="K33" s="225">
        <v>1943870</v>
      </c>
      <c r="L33" s="226">
        <v>139765703</v>
      </c>
    </row>
    <row r="34" spans="2:14" ht="15" customHeight="1" x14ac:dyDescent="0.2">
      <c r="B34" s="391"/>
      <c r="C34" s="167" t="s">
        <v>2</v>
      </c>
      <c r="D34" s="128" t="s">
        <v>194</v>
      </c>
      <c r="E34" s="303" t="s">
        <v>194</v>
      </c>
      <c r="F34" s="303">
        <v>2070302</v>
      </c>
      <c r="G34" s="303" t="s">
        <v>194</v>
      </c>
      <c r="H34" s="303" t="s">
        <v>194</v>
      </c>
      <c r="I34" s="303">
        <v>59988515</v>
      </c>
      <c r="J34" s="303">
        <v>61588771</v>
      </c>
      <c r="K34" s="129">
        <v>470045</v>
      </c>
      <c r="L34" s="227">
        <v>62058816</v>
      </c>
    </row>
    <row r="35" spans="2:14" ht="15" customHeight="1" x14ac:dyDescent="0.2">
      <c r="B35" s="392"/>
      <c r="C35" s="171" t="s">
        <v>1</v>
      </c>
      <c r="D35" s="228">
        <v>3869995</v>
      </c>
      <c r="E35" s="304">
        <v>192182</v>
      </c>
      <c r="F35" s="304">
        <v>4062176</v>
      </c>
      <c r="G35" s="304">
        <v>195540609</v>
      </c>
      <c r="H35" s="304">
        <v>2221733</v>
      </c>
      <c r="I35" s="304">
        <v>197762342</v>
      </c>
      <c r="J35" s="304">
        <v>199410604</v>
      </c>
      <c r="K35" s="229">
        <v>2413915</v>
      </c>
      <c r="L35" s="230">
        <v>201824519</v>
      </c>
    </row>
    <row r="36" spans="2:14" ht="15" customHeight="1" x14ac:dyDescent="0.2">
      <c r="B36" s="393" t="s">
        <v>1</v>
      </c>
      <c r="C36" s="174" t="s">
        <v>145</v>
      </c>
      <c r="D36" s="224">
        <v>1767584918</v>
      </c>
      <c r="E36" s="302">
        <v>82823958</v>
      </c>
      <c r="F36" s="302">
        <v>1850408876</v>
      </c>
      <c r="G36" s="302">
        <v>8926420201</v>
      </c>
      <c r="H36" s="302">
        <v>431121937</v>
      </c>
      <c r="I36" s="302">
        <v>9357542138</v>
      </c>
      <c r="J36" s="302">
        <v>10694005119</v>
      </c>
      <c r="K36" s="225">
        <v>513945895</v>
      </c>
      <c r="L36" s="226">
        <v>11207951014</v>
      </c>
    </row>
    <row r="37" spans="2:14" ht="15" customHeight="1" x14ac:dyDescent="0.2">
      <c r="B37" s="393"/>
      <c r="C37" s="167" t="s">
        <v>2</v>
      </c>
      <c r="D37" s="128">
        <v>853919843</v>
      </c>
      <c r="E37" s="303">
        <v>55468634</v>
      </c>
      <c r="F37" s="303">
        <v>909388478</v>
      </c>
      <c r="G37" s="303">
        <v>6757066229</v>
      </c>
      <c r="H37" s="303">
        <v>187348224</v>
      </c>
      <c r="I37" s="303">
        <v>6944414453</v>
      </c>
      <c r="J37" s="303">
        <v>7610986073</v>
      </c>
      <c r="K37" s="129">
        <v>242816858</v>
      </c>
      <c r="L37" s="227">
        <v>7853802931</v>
      </c>
    </row>
    <row r="38" spans="2:14" ht="15" customHeight="1" thickBot="1" x14ac:dyDescent="0.25">
      <c r="B38" s="394"/>
      <c r="C38" s="184" t="s">
        <v>1</v>
      </c>
      <c r="D38" s="231">
        <v>2621504761</v>
      </c>
      <c r="E38" s="305">
        <v>138292592</v>
      </c>
      <c r="F38" s="305">
        <v>2759797353</v>
      </c>
      <c r="G38" s="305">
        <v>15683486431</v>
      </c>
      <c r="H38" s="305">
        <v>618470161</v>
      </c>
      <c r="I38" s="305">
        <v>16301956592</v>
      </c>
      <c r="J38" s="305">
        <v>18304991192</v>
      </c>
      <c r="K38" s="232">
        <v>756762754</v>
      </c>
      <c r="L38" s="306">
        <v>19061753945</v>
      </c>
    </row>
    <row r="39" spans="2:14" ht="12.75" thickTop="1" x14ac:dyDescent="0.2">
      <c r="B39" s="293" t="s">
        <v>224</v>
      </c>
    </row>
    <row r="40" spans="2:14" ht="30" customHeight="1" x14ac:dyDescent="0.2">
      <c r="B40" s="368" t="s">
        <v>229</v>
      </c>
      <c r="C40" s="368"/>
      <c r="D40" s="368"/>
      <c r="E40" s="368"/>
      <c r="F40" s="368"/>
      <c r="G40" s="368"/>
      <c r="H40" s="368"/>
      <c r="I40" s="368"/>
      <c r="J40" s="368"/>
      <c r="K40" s="368"/>
      <c r="L40" s="368"/>
      <c r="M40" s="350"/>
      <c r="N40" s="350"/>
    </row>
    <row r="41" spans="2:14" ht="23.25" customHeight="1" x14ac:dyDescent="0.2">
      <c r="B41" s="368" t="s">
        <v>213</v>
      </c>
      <c r="C41" s="368"/>
      <c r="D41" s="368"/>
      <c r="E41" s="368"/>
      <c r="F41" s="368"/>
      <c r="G41" s="368"/>
      <c r="H41" s="368"/>
      <c r="I41" s="368"/>
      <c r="J41" s="368"/>
      <c r="K41" s="368"/>
      <c r="L41" s="368"/>
      <c r="M41" s="350"/>
      <c r="N41" s="350"/>
    </row>
    <row r="42" spans="2:14" ht="12" customHeight="1" x14ac:dyDescent="0.2">
      <c r="B42" s="368" t="s">
        <v>65</v>
      </c>
      <c r="C42" s="368"/>
      <c r="D42" s="368"/>
      <c r="E42" s="368"/>
      <c r="F42" s="368"/>
      <c r="G42" s="368"/>
      <c r="H42" s="368"/>
      <c r="I42" s="368"/>
      <c r="J42" s="368"/>
      <c r="K42" s="368"/>
      <c r="L42" s="368"/>
      <c r="M42" s="350"/>
      <c r="N42" s="350"/>
    </row>
    <row r="43" spans="2:14" x14ac:dyDescent="0.2">
      <c r="D43" s="261"/>
      <c r="E43" s="261"/>
      <c r="F43" s="261"/>
      <c r="G43" s="261"/>
      <c r="H43" s="261"/>
      <c r="I43" s="261"/>
      <c r="J43" s="261"/>
      <c r="K43" s="261"/>
      <c r="L43" s="261"/>
    </row>
    <row r="44" spans="2:14" x14ac:dyDescent="0.2">
      <c r="D44" s="261"/>
      <c r="E44" s="261"/>
      <c r="F44" s="261"/>
      <c r="G44" s="261"/>
      <c r="H44" s="261"/>
      <c r="I44" s="261"/>
      <c r="J44" s="261"/>
      <c r="K44" s="261"/>
      <c r="L44" s="261"/>
    </row>
    <row r="45" spans="2:14" x14ac:dyDescent="0.2">
      <c r="D45" s="261"/>
      <c r="E45" s="261"/>
      <c r="F45" s="261"/>
      <c r="G45" s="261"/>
      <c r="H45" s="261"/>
      <c r="I45" s="261"/>
      <c r="J45" s="261"/>
      <c r="K45" s="261"/>
      <c r="L45" s="261"/>
    </row>
    <row r="46" spans="2:14" x14ac:dyDescent="0.2">
      <c r="D46" s="261"/>
      <c r="E46" s="261"/>
      <c r="F46" s="261"/>
      <c r="G46" s="261"/>
      <c r="H46" s="261"/>
      <c r="I46" s="261"/>
      <c r="J46" s="261"/>
      <c r="K46" s="261"/>
      <c r="L46" s="261"/>
    </row>
    <row r="47" spans="2:14" x14ac:dyDescent="0.2">
      <c r="D47" s="261"/>
      <c r="E47" s="261"/>
      <c r="F47" s="261"/>
      <c r="G47" s="261"/>
      <c r="H47" s="261"/>
      <c r="I47" s="261"/>
      <c r="J47" s="261"/>
      <c r="K47" s="261"/>
      <c r="L47" s="261"/>
    </row>
    <row r="48" spans="2:14" x14ac:dyDescent="0.2">
      <c r="D48" s="261"/>
      <c r="E48" s="261"/>
      <c r="F48" s="261"/>
      <c r="G48" s="261"/>
      <c r="H48" s="261"/>
      <c r="I48" s="261"/>
      <c r="J48" s="261"/>
      <c r="K48" s="261"/>
      <c r="L48" s="261"/>
    </row>
    <row r="49" spans="4:12" x14ac:dyDescent="0.2">
      <c r="D49" s="261"/>
      <c r="E49" s="261"/>
      <c r="F49" s="261"/>
      <c r="G49" s="261"/>
      <c r="H49" s="261"/>
      <c r="I49" s="261"/>
      <c r="J49" s="261"/>
      <c r="K49" s="261"/>
      <c r="L49" s="261"/>
    </row>
    <row r="50" spans="4:12" x14ac:dyDescent="0.2">
      <c r="D50" s="261"/>
      <c r="E50" s="261"/>
      <c r="F50" s="261"/>
      <c r="G50" s="261"/>
      <c r="H50" s="261"/>
      <c r="I50" s="261"/>
      <c r="J50" s="261"/>
      <c r="K50" s="261"/>
      <c r="L50" s="261"/>
    </row>
    <row r="51" spans="4:12" x14ac:dyDescent="0.2">
      <c r="D51" s="261"/>
      <c r="E51" s="261"/>
      <c r="F51" s="261"/>
      <c r="G51" s="261"/>
      <c r="H51" s="261"/>
      <c r="I51" s="261"/>
      <c r="J51" s="261"/>
      <c r="K51" s="261"/>
      <c r="L51" s="261"/>
    </row>
    <row r="52" spans="4:12" x14ac:dyDescent="0.2">
      <c r="D52" s="261"/>
      <c r="E52" s="261"/>
      <c r="F52" s="261"/>
      <c r="G52" s="261"/>
      <c r="H52" s="261"/>
      <c r="I52" s="261"/>
      <c r="J52" s="261"/>
      <c r="K52" s="261"/>
      <c r="L52" s="261"/>
    </row>
    <row r="53" spans="4:12" x14ac:dyDescent="0.2">
      <c r="D53" s="261"/>
      <c r="E53" s="261"/>
      <c r="F53" s="261"/>
      <c r="G53" s="261"/>
      <c r="H53" s="261"/>
      <c r="I53" s="261"/>
      <c r="J53" s="261"/>
      <c r="K53" s="261"/>
      <c r="L53" s="261"/>
    </row>
    <row r="54" spans="4:12" x14ac:dyDescent="0.2">
      <c r="D54" s="261"/>
      <c r="E54" s="261"/>
      <c r="F54" s="261"/>
      <c r="G54" s="261"/>
      <c r="H54" s="261"/>
      <c r="I54" s="261"/>
      <c r="J54" s="261"/>
      <c r="K54" s="261"/>
      <c r="L54" s="261"/>
    </row>
    <row r="55" spans="4:12" x14ac:dyDescent="0.2">
      <c r="D55" s="261"/>
      <c r="E55" s="261"/>
      <c r="F55" s="261"/>
      <c r="G55" s="261"/>
      <c r="H55" s="261"/>
      <c r="I55" s="261"/>
      <c r="J55" s="261"/>
      <c r="K55" s="261"/>
      <c r="L55" s="261"/>
    </row>
    <row r="56" spans="4:12" x14ac:dyDescent="0.2">
      <c r="D56" s="261"/>
      <c r="E56" s="261"/>
      <c r="F56" s="261"/>
      <c r="G56" s="261"/>
      <c r="H56" s="261"/>
      <c r="I56" s="261"/>
      <c r="J56" s="261"/>
      <c r="K56" s="261"/>
      <c r="L56" s="261"/>
    </row>
    <row r="57" spans="4:12" x14ac:dyDescent="0.2">
      <c r="D57" s="261"/>
      <c r="E57" s="261"/>
      <c r="F57" s="261"/>
      <c r="G57" s="261"/>
      <c r="H57" s="261"/>
      <c r="I57" s="261"/>
      <c r="J57" s="261"/>
      <c r="K57" s="261"/>
      <c r="L57" s="261"/>
    </row>
    <row r="58" spans="4:12" x14ac:dyDescent="0.2">
      <c r="D58" s="261"/>
      <c r="E58" s="261"/>
      <c r="F58" s="261"/>
      <c r="G58" s="261"/>
      <c r="H58" s="261"/>
      <c r="I58" s="261"/>
      <c r="J58" s="261"/>
      <c r="K58" s="261"/>
      <c r="L58" s="261"/>
    </row>
    <row r="59" spans="4:12" x14ac:dyDescent="0.2">
      <c r="D59" s="261"/>
      <c r="E59" s="261"/>
      <c r="F59" s="261"/>
      <c r="G59" s="261"/>
      <c r="H59" s="261"/>
      <c r="I59" s="261"/>
      <c r="J59" s="261"/>
      <c r="K59" s="261"/>
      <c r="L59" s="261"/>
    </row>
    <row r="60" spans="4:12" x14ac:dyDescent="0.2">
      <c r="D60" s="261"/>
      <c r="E60" s="261"/>
      <c r="F60" s="261"/>
      <c r="G60" s="261"/>
      <c r="H60" s="261"/>
      <c r="I60" s="261"/>
      <c r="J60" s="261"/>
      <c r="K60" s="261"/>
      <c r="L60" s="261"/>
    </row>
    <row r="61" spans="4:12" x14ac:dyDescent="0.2">
      <c r="D61" s="261"/>
      <c r="E61" s="261"/>
      <c r="F61" s="261"/>
      <c r="G61" s="261"/>
      <c r="H61" s="261"/>
      <c r="I61" s="261"/>
      <c r="J61" s="261"/>
      <c r="K61" s="261"/>
      <c r="L61" s="261"/>
    </row>
    <row r="62" spans="4:12" x14ac:dyDescent="0.2">
      <c r="D62" s="261"/>
      <c r="E62" s="261"/>
      <c r="F62" s="261"/>
      <c r="G62" s="261"/>
      <c r="H62" s="261"/>
      <c r="I62" s="261"/>
      <c r="J62" s="261"/>
      <c r="K62" s="261"/>
      <c r="L62" s="261"/>
    </row>
    <row r="63" spans="4:12" x14ac:dyDescent="0.2">
      <c r="D63" s="261"/>
      <c r="E63" s="261"/>
      <c r="F63" s="261"/>
      <c r="G63" s="261"/>
      <c r="H63" s="261"/>
      <c r="I63" s="261"/>
      <c r="J63" s="261"/>
      <c r="K63" s="261"/>
      <c r="L63" s="261"/>
    </row>
    <row r="64" spans="4:12" x14ac:dyDescent="0.2">
      <c r="D64" s="261"/>
      <c r="E64" s="261"/>
      <c r="F64" s="261"/>
      <c r="G64" s="261"/>
      <c r="H64" s="261"/>
      <c r="I64" s="261"/>
      <c r="J64" s="261"/>
      <c r="K64" s="261"/>
      <c r="L64" s="261"/>
    </row>
    <row r="65" spans="4:12" x14ac:dyDescent="0.2">
      <c r="D65" s="261"/>
      <c r="E65" s="261"/>
      <c r="F65" s="261"/>
      <c r="G65" s="261"/>
      <c r="H65" s="261"/>
      <c r="I65" s="261"/>
      <c r="J65" s="261"/>
      <c r="K65" s="261"/>
      <c r="L65" s="261"/>
    </row>
    <row r="66" spans="4:12" x14ac:dyDescent="0.2">
      <c r="D66" s="261"/>
      <c r="E66" s="261"/>
      <c r="F66" s="261"/>
      <c r="G66" s="261"/>
      <c r="H66" s="261"/>
      <c r="I66" s="261"/>
      <c r="J66" s="261"/>
      <c r="K66" s="261"/>
      <c r="L66" s="261"/>
    </row>
  </sheetData>
  <mergeCells count="18">
    <mergeCell ref="B41:L41"/>
    <mergeCell ref="B42:L42"/>
    <mergeCell ref="B36:B38"/>
    <mergeCell ref="B40:L40"/>
    <mergeCell ref="B15:B17"/>
    <mergeCell ref="B18:B20"/>
    <mergeCell ref="B21:B23"/>
    <mergeCell ref="B24:B26"/>
    <mergeCell ref="B27:B29"/>
    <mergeCell ref="B30:B32"/>
    <mergeCell ref="B11:L11"/>
    <mergeCell ref="B12:B14"/>
    <mergeCell ref="C12:C14"/>
    <mergeCell ref="D12:L12"/>
    <mergeCell ref="B33:B35"/>
    <mergeCell ref="D13:F13"/>
    <mergeCell ref="G13:I13"/>
    <mergeCell ref="J13:L13"/>
  </mergeCells>
  <pageMargins left="0.39370078740157483" right="0.39370078740157483" top="0.39370078740157483" bottom="0.39370078740157483" header="0" footer="0"/>
  <pageSetup paperSize="9" scale="85" orientation="landscape" r:id="rId1"/>
  <drawing r:id="rId2"/>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4">
    <pageSetUpPr fitToPage="1"/>
  </sheetPr>
  <dimension ref="A1:N66"/>
  <sheetViews>
    <sheetView showGridLines="0" zoomScaleNormal="100" zoomScaleSheetLayoutView="100" workbookViewId="0"/>
  </sheetViews>
  <sheetFormatPr baseColWidth="10" defaultRowHeight="12" x14ac:dyDescent="0.2"/>
  <cols>
    <col min="1" max="1" width="5.7109375" style="259" customWidth="1"/>
    <col min="2" max="2" width="15.7109375" style="258" customWidth="1"/>
    <col min="3" max="3" width="12.7109375" style="259" customWidth="1"/>
    <col min="4" max="12" width="13.7109375" style="259" customWidth="1"/>
    <col min="13" max="16384" width="11.42578125" style="259"/>
  </cols>
  <sheetData>
    <row r="1" spans="1:12" ht="12.75" customHeight="1" x14ac:dyDescent="0.2">
      <c r="A1" s="147"/>
    </row>
    <row r="2" spans="1:12" ht="12.75" customHeight="1" x14ac:dyDescent="0.2"/>
    <row r="3" spans="1:12" ht="12.75" customHeight="1" x14ac:dyDescent="0.2"/>
    <row r="4" spans="1:12" ht="12.75" customHeight="1" x14ac:dyDescent="0.2"/>
    <row r="5" spans="1:12" ht="12.75" customHeight="1" x14ac:dyDescent="0.2"/>
    <row r="6" spans="1:12" ht="12.75" customHeight="1" x14ac:dyDescent="0.2"/>
    <row r="7" spans="1:12" ht="12.75" customHeight="1" x14ac:dyDescent="0.2"/>
    <row r="8" spans="1:12" ht="12.75" customHeight="1" x14ac:dyDescent="0.2"/>
    <row r="9" spans="1:12" ht="12.75" customHeight="1" x14ac:dyDescent="0.2">
      <c r="B9" s="67" t="s">
        <v>76</v>
      </c>
    </row>
    <row r="10" spans="1:12" ht="12.75" customHeight="1" thickBot="1" x14ac:dyDescent="0.25"/>
    <row r="11" spans="1:12" ht="35.1" customHeight="1" thickTop="1" thickBot="1" x14ac:dyDescent="0.25">
      <c r="B11" s="402" t="str">
        <f>"Tabla 2.2.9. Salario medio anual (euros) por Tramo de edad, Sexo, Situación de ERTE y Nacionalidad. Castilla y León. "&amp;Índice!B12</f>
        <v>Tabla 2.2.9. Salario medio anual (euros) por Tramo de edad, Sexo, Situación de ERTE y Nacionalidad. Castilla y León. Año 2020</v>
      </c>
      <c r="C11" s="403"/>
      <c r="D11" s="403"/>
      <c r="E11" s="403"/>
      <c r="F11" s="403"/>
      <c r="G11" s="403"/>
      <c r="H11" s="403"/>
      <c r="I11" s="403"/>
      <c r="J11" s="403"/>
      <c r="K11" s="403"/>
      <c r="L11" s="404"/>
    </row>
    <row r="12" spans="1:12" ht="20.100000000000001" customHeight="1" thickTop="1" x14ac:dyDescent="0.2">
      <c r="B12" s="388" t="s">
        <v>70</v>
      </c>
      <c r="C12" s="381" t="s">
        <v>69</v>
      </c>
      <c r="D12" s="399" t="s">
        <v>197</v>
      </c>
      <c r="E12" s="400"/>
      <c r="F12" s="400"/>
      <c r="G12" s="400"/>
      <c r="H12" s="400"/>
      <c r="I12" s="400"/>
      <c r="J12" s="400"/>
      <c r="K12" s="400"/>
      <c r="L12" s="401"/>
    </row>
    <row r="13" spans="1:12" ht="12.75" x14ac:dyDescent="0.2">
      <c r="B13" s="405"/>
      <c r="C13" s="406"/>
      <c r="D13" s="407" t="s">
        <v>198</v>
      </c>
      <c r="E13" s="397"/>
      <c r="F13" s="397"/>
      <c r="G13" s="397" t="s">
        <v>199</v>
      </c>
      <c r="H13" s="397"/>
      <c r="I13" s="397"/>
      <c r="J13" s="397" t="s">
        <v>1</v>
      </c>
      <c r="K13" s="397"/>
      <c r="L13" s="398"/>
    </row>
    <row r="14" spans="1:12" ht="12.75" thickBot="1" x14ac:dyDescent="0.25">
      <c r="B14" s="389"/>
      <c r="C14" s="382"/>
      <c r="D14" s="295" t="s">
        <v>3</v>
      </c>
      <c r="E14" s="296" t="s">
        <v>4</v>
      </c>
      <c r="F14" s="296" t="s">
        <v>1</v>
      </c>
      <c r="G14" s="296" t="s">
        <v>3</v>
      </c>
      <c r="H14" s="296" t="s">
        <v>4</v>
      </c>
      <c r="I14" s="296" t="s">
        <v>1</v>
      </c>
      <c r="J14" s="296" t="s">
        <v>3</v>
      </c>
      <c r="K14" s="296" t="s">
        <v>4</v>
      </c>
      <c r="L14" s="297" t="s">
        <v>1</v>
      </c>
    </row>
    <row r="15" spans="1:12" ht="15" customHeight="1" thickTop="1" x14ac:dyDescent="0.2">
      <c r="B15" s="379" t="s">
        <v>82</v>
      </c>
      <c r="C15" s="163" t="s">
        <v>145</v>
      </c>
      <c r="D15" s="164" t="s">
        <v>194</v>
      </c>
      <c r="E15" s="290" t="s">
        <v>194</v>
      </c>
      <c r="F15" s="290">
        <v>4547</v>
      </c>
      <c r="G15" s="290" t="s">
        <v>194</v>
      </c>
      <c r="H15" s="290" t="s">
        <v>194</v>
      </c>
      <c r="I15" s="290">
        <v>1651</v>
      </c>
      <c r="J15" s="290">
        <v>1534</v>
      </c>
      <c r="K15" s="301">
        <v>2706</v>
      </c>
      <c r="L15" s="208">
        <v>1712</v>
      </c>
    </row>
    <row r="16" spans="1:12" ht="15" customHeight="1" x14ac:dyDescent="0.2">
      <c r="B16" s="377"/>
      <c r="C16" s="167" t="s">
        <v>2</v>
      </c>
      <c r="D16" s="168" t="s">
        <v>194</v>
      </c>
      <c r="E16" s="291" t="s">
        <v>194</v>
      </c>
      <c r="F16" s="291">
        <v>2670</v>
      </c>
      <c r="G16" s="291" t="s">
        <v>194</v>
      </c>
      <c r="H16" s="291" t="s">
        <v>194</v>
      </c>
      <c r="I16" s="291">
        <v>897</v>
      </c>
      <c r="J16" s="291">
        <v>821</v>
      </c>
      <c r="K16" s="129">
        <v>1590</v>
      </c>
      <c r="L16" s="170">
        <v>955</v>
      </c>
    </row>
    <row r="17" spans="2:12" ht="15" customHeight="1" x14ac:dyDescent="0.2">
      <c r="B17" s="377"/>
      <c r="C17" s="171" t="s">
        <v>1</v>
      </c>
      <c r="D17" s="21">
        <v>3331</v>
      </c>
      <c r="E17" s="292">
        <v>5012</v>
      </c>
      <c r="F17" s="292">
        <v>3633</v>
      </c>
      <c r="G17" s="292">
        <v>1212</v>
      </c>
      <c r="H17" s="292">
        <v>2160</v>
      </c>
      <c r="I17" s="292">
        <v>1364</v>
      </c>
      <c r="J17" s="292">
        <v>1265</v>
      </c>
      <c r="K17" s="229">
        <v>2241</v>
      </c>
      <c r="L17" s="173">
        <v>1421</v>
      </c>
    </row>
    <row r="18" spans="2:12" ht="15" customHeight="1" x14ac:dyDescent="0.2">
      <c r="B18" s="380" t="s">
        <v>83</v>
      </c>
      <c r="C18" s="174" t="s">
        <v>145</v>
      </c>
      <c r="D18" s="224">
        <v>10238</v>
      </c>
      <c r="E18" s="302">
        <v>9374</v>
      </c>
      <c r="F18" s="302">
        <v>10128</v>
      </c>
      <c r="G18" s="302">
        <v>7721</v>
      </c>
      <c r="H18" s="302">
        <v>8623</v>
      </c>
      <c r="I18" s="302">
        <v>7835</v>
      </c>
      <c r="J18" s="302">
        <v>8150</v>
      </c>
      <c r="K18" s="225">
        <v>8751</v>
      </c>
      <c r="L18" s="226">
        <v>8226</v>
      </c>
    </row>
    <row r="19" spans="2:12" ht="15" customHeight="1" x14ac:dyDescent="0.2">
      <c r="B19" s="380"/>
      <c r="C19" s="167" t="s">
        <v>2</v>
      </c>
      <c r="D19" s="128">
        <v>6908</v>
      </c>
      <c r="E19" s="303">
        <v>6972</v>
      </c>
      <c r="F19" s="303">
        <v>6916</v>
      </c>
      <c r="G19" s="303">
        <v>6318</v>
      </c>
      <c r="H19" s="303">
        <v>4880</v>
      </c>
      <c r="I19" s="303">
        <v>6162</v>
      </c>
      <c r="J19" s="303">
        <v>6439</v>
      </c>
      <c r="K19" s="129">
        <v>5367</v>
      </c>
      <c r="L19" s="227">
        <v>6319</v>
      </c>
    </row>
    <row r="20" spans="2:12" ht="15" customHeight="1" x14ac:dyDescent="0.2">
      <c r="B20" s="380"/>
      <c r="C20" s="171" t="s">
        <v>1</v>
      </c>
      <c r="D20" s="228">
        <v>8589</v>
      </c>
      <c r="E20" s="304">
        <v>8193</v>
      </c>
      <c r="F20" s="304">
        <v>8539</v>
      </c>
      <c r="G20" s="304">
        <v>7103</v>
      </c>
      <c r="H20" s="304">
        <v>7136</v>
      </c>
      <c r="I20" s="304">
        <v>7107</v>
      </c>
      <c r="J20" s="304">
        <v>7379</v>
      </c>
      <c r="K20" s="229">
        <v>7344</v>
      </c>
      <c r="L20" s="230">
        <v>7375</v>
      </c>
    </row>
    <row r="21" spans="2:12" ht="15" customHeight="1" x14ac:dyDescent="0.2">
      <c r="B21" s="374" t="s">
        <v>84</v>
      </c>
      <c r="C21" s="174" t="s">
        <v>145</v>
      </c>
      <c r="D21" s="224">
        <v>17093</v>
      </c>
      <c r="E21" s="302">
        <v>11433</v>
      </c>
      <c r="F21" s="302">
        <v>16583</v>
      </c>
      <c r="G21" s="302">
        <v>18365</v>
      </c>
      <c r="H21" s="302">
        <v>11809</v>
      </c>
      <c r="I21" s="302">
        <v>17567</v>
      </c>
      <c r="J21" s="302">
        <v>18060</v>
      </c>
      <c r="K21" s="225">
        <v>11740</v>
      </c>
      <c r="L21" s="226">
        <v>17338</v>
      </c>
    </row>
    <row r="22" spans="2:12" ht="15" customHeight="1" x14ac:dyDescent="0.2">
      <c r="B22" s="375"/>
      <c r="C22" s="167" t="s">
        <v>2</v>
      </c>
      <c r="D22" s="128">
        <v>11136</v>
      </c>
      <c r="E22" s="303">
        <v>8385</v>
      </c>
      <c r="F22" s="303">
        <v>10847</v>
      </c>
      <c r="G22" s="303">
        <v>16474</v>
      </c>
      <c r="H22" s="303">
        <v>8806</v>
      </c>
      <c r="I22" s="303">
        <v>15714</v>
      </c>
      <c r="J22" s="303">
        <v>15142</v>
      </c>
      <c r="K22" s="129">
        <v>8696</v>
      </c>
      <c r="L22" s="227">
        <v>14494</v>
      </c>
    </row>
    <row r="23" spans="2:12" ht="15" customHeight="1" x14ac:dyDescent="0.2">
      <c r="B23" s="376"/>
      <c r="C23" s="171" t="s">
        <v>1</v>
      </c>
      <c r="D23" s="228">
        <v>14198</v>
      </c>
      <c r="E23" s="304">
        <v>9823</v>
      </c>
      <c r="F23" s="304">
        <v>13772</v>
      </c>
      <c r="G23" s="304">
        <v>17472</v>
      </c>
      <c r="H23" s="304">
        <v>10561</v>
      </c>
      <c r="I23" s="304">
        <v>16704</v>
      </c>
      <c r="J23" s="304">
        <v>16672</v>
      </c>
      <c r="K23" s="229">
        <v>10400</v>
      </c>
      <c r="L23" s="230">
        <v>15996</v>
      </c>
    </row>
    <row r="24" spans="2:12" ht="15" customHeight="1" x14ac:dyDescent="0.2">
      <c r="B24" s="374" t="s">
        <v>85</v>
      </c>
      <c r="C24" s="174" t="s">
        <v>145</v>
      </c>
      <c r="D24" s="224">
        <v>21340</v>
      </c>
      <c r="E24" s="302">
        <v>14011</v>
      </c>
      <c r="F24" s="302">
        <v>20819</v>
      </c>
      <c r="G24" s="302">
        <v>25021</v>
      </c>
      <c r="H24" s="302">
        <v>14013</v>
      </c>
      <c r="I24" s="302">
        <v>23837</v>
      </c>
      <c r="J24" s="302">
        <v>24183</v>
      </c>
      <c r="K24" s="225">
        <v>14013</v>
      </c>
      <c r="L24" s="226">
        <v>23171</v>
      </c>
    </row>
    <row r="25" spans="2:12" ht="15" customHeight="1" x14ac:dyDescent="0.2">
      <c r="B25" s="375"/>
      <c r="C25" s="167" t="s">
        <v>2</v>
      </c>
      <c r="D25" s="128">
        <v>12248</v>
      </c>
      <c r="E25" s="303">
        <v>8436</v>
      </c>
      <c r="F25" s="303">
        <v>11911</v>
      </c>
      <c r="G25" s="303">
        <v>20340</v>
      </c>
      <c r="H25" s="303">
        <v>9821</v>
      </c>
      <c r="I25" s="303">
        <v>19568</v>
      </c>
      <c r="J25" s="303">
        <v>18672</v>
      </c>
      <c r="K25" s="129">
        <v>9487</v>
      </c>
      <c r="L25" s="227">
        <v>17969</v>
      </c>
    </row>
    <row r="26" spans="2:12" ht="15" customHeight="1" x14ac:dyDescent="0.2">
      <c r="B26" s="376"/>
      <c r="C26" s="171" t="s">
        <v>1</v>
      </c>
      <c r="D26" s="228">
        <v>17160</v>
      </c>
      <c r="E26" s="304">
        <v>11114</v>
      </c>
      <c r="F26" s="304">
        <v>16682</v>
      </c>
      <c r="G26" s="304">
        <v>22721</v>
      </c>
      <c r="H26" s="304">
        <v>12386</v>
      </c>
      <c r="I26" s="304">
        <v>21780</v>
      </c>
      <c r="J26" s="304">
        <v>21514</v>
      </c>
      <c r="K26" s="229">
        <v>12142</v>
      </c>
      <c r="L26" s="230">
        <v>20684</v>
      </c>
    </row>
    <row r="27" spans="2:12" ht="15" customHeight="1" x14ac:dyDescent="0.2">
      <c r="B27" s="374" t="s">
        <v>86</v>
      </c>
      <c r="C27" s="174" t="s">
        <v>145</v>
      </c>
      <c r="D27" s="224">
        <v>21817</v>
      </c>
      <c r="E27" s="302">
        <v>14709</v>
      </c>
      <c r="F27" s="302">
        <v>21484</v>
      </c>
      <c r="G27" s="302">
        <v>27581</v>
      </c>
      <c r="H27" s="302">
        <v>13580</v>
      </c>
      <c r="I27" s="302">
        <v>26642</v>
      </c>
      <c r="J27" s="302">
        <v>26483</v>
      </c>
      <c r="K27" s="225">
        <v>13736</v>
      </c>
      <c r="L27" s="226">
        <v>25677</v>
      </c>
    </row>
    <row r="28" spans="2:12" ht="15" customHeight="1" x14ac:dyDescent="0.2">
      <c r="B28" s="375"/>
      <c r="C28" s="167" t="s">
        <v>2</v>
      </c>
      <c r="D28" s="128">
        <v>12037</v>
      </c>
      <c r="E28" s="303">
        <v>8384</v>
      </c>
      <c r="F28" s="303">
        <v>11824</v>
      </c>
      <c r="G28" s="303">
        <v>22110</v>
      </c>
      <c r="H28" s="303">
        <v>8865</v>
      </c>
      <c r="I28" s="303">
        <v>21539</v>
      </c>
      <c r="J28" s="303">
        <v>20456</v>
      </c>
      <c r="K28" s="129">
        <v>8763</v>
      </c>
      <c r="L28" s="227">
        <v>19923</v>
      </c>
    </row>
    <row r="29" spans="2:12" ht="15" customHeight="1" x14ac:dyDescent="0.2">
      <c r="B29" s="376"/>
      <c r="C29" s="171" t="s">
        <v>1</v>
      </c>
      <c r="D29" s="228">
        <v>17512</v>
      </c>
      <c r="E29" s="304">
        <v>11563</v>
      </c>
      <c r="F29" s="304">
        <v>17203</v>
      </c>
      <c r="G29" s="304">
        <v>24928</v>
      </c>
      <c r="H29" s="304">
        <v>11831</v>
      </c>
      <c r="I29" s="304">
        <v>24200</v>
      </c>
      <c r="J29" s="304">
        <v>23609</v>
      </c>
      <c r="K29" s="229">
        <v>11786</v>
      </c>
      <c r="L29" s="230">
        <v>22959</v>
      </c>
    </row>
    <row r="30" spans="2:12" ht="15" customHeight="1" x14ac:dyDescent="0.2">
      <c r="B30" s="374" t="s">
        <v>87</v>
      </c>
      <c r="C30" s="174" t="s">
        <v>145</v>
      </c>
      <c r="D30" s="224">
        <v>20328</v>
      </c>
      <c r="E30" s="302">
        <v>14149</v>
      </c>
      <c r="F30" s="302">
        <v>20146</v>
      </c>
      <c r="G30" s="302">
        <v>27820</v>
      </c>
      <c r="H30" s="302">
        <v>13007</v>
      </c>
      <c r="I30" s="302">
        <v>27359</v>
      </c>
      <c r="J30" s="302">
        <v>26794</v>
      </c>
      <c r="K30" s="225">
        <v>13155</v>
      </c>
      <c r="L30" s="226">
        <v>26372</v>
      </c>
    </row>
    <row r="31" spans="2:12" ht="15" customHeight="1" x14ac:dyDescent="0.2">
      <c r="B31" s="375"/>
      <c r="C31" s="167" t="s">
        <v>2</v>
      </c>
      <c r="D31" s="128">
        <v>10481</v>
      </c>
      <c r="E31" s="303">
        <v>7540</v>
      </c>
      <c r="F31" s="303">
        <v>10382</v>
      </c>
      <c r="G31" s="303">
        <v>23970</v>
      </c>
      <c r="H31" s="303">
        <v>8881</v>
      </c>
      <c r="I31" s="303">
        <v>23700</v>
      </c>
      <c r="J31" s="303">
        <v>22450</v>
      </c>
      <c r="K31" s="129">
        <v>8619</v>
      </c>
      <c r="L31" s="227">
        <v>22177</v>
      </c>
    </row>
    <row r="32" spans="2:12" ht="15" customHeight="1" x14ac:dyDescent="0.2">
      <c r="B32" s="376"/>
      <c r="C32" s="171" t="s">
        <v>1</v>
      </c>
      <c r="D32" s="228">
        <v>16317</v>
      </c>
      <c r="E32" s="304">
        <v>11226</v>
      </c>
      <c r="F32" s="304">
        <v>16158</v>
      </c>
      <c r="G32" s="304">
        <v>26042</v>
      </c>
      <c r="H32" s="304">
        <v>11657</v>
      </c>
      <c r="I32" s="304">
        <v>25681</v>
      </c>
      <c r="J32" s="304">
        <v>24817</v>
      </c>
      <c r="K32" s="229">
        <v>11591</v>
      </c>
      <c r="L32" s="230">
        <v>24475</v>
      </c>
    </row>
    <row r="33" spans="2:14" ht="15" customHeight="1" x14ac:dyDescent="0.2">
      <c r="B33" s="374" t="s">
        <v>88</v>
      </c>
      <c r="C33" s="174" t="s">
        <v>145</v>
      </c>
      <c r="D33" s="224" t="s">
        <v>194</v>
      </c>
      <c r="E33" s="302" t="s">
        <v>194</v>
      </c>
      <c r="F33" s="302">
        <v>13279</v>
      </c>
      <c r="G33" s="302" t="s">
        <v>194</v>
      </c>
      <c r="H33" s="302" t="s">
        <v>194</v>
      </c>
      <c r="I33" s="302">
        <v>19337</v>
      </c>
      <c r="J33" s="302">
        <v>19384</v>
      </c>
      <c r="K33" s="225">
        <v>11781</v>
      </c>
      <c r="L33" s="226">
        <v>19212</v>
      </c>
    </row>
    <row r="34" spans="2:14" ht="15" customHeight="1" x14ac:dyDescent="0.2">
      <c r="B34" s="375"/>
      <c r="C34" s="167" t="s">
        <v>2</v>
      </c>
      <c r="D34" s="128" t="s">
        <v>194</v>
      </c>
      <c r="E34" s="303" t="s">
        <v>194</v>
      </c>
      <c r="F34" s="303">
        <v>6089</v>
      </c>
      <c r="G34" s="303" t="s">
        <v>194</v>
      </c>
      <c r="H34" s="303" t="s">
        <v>194</v>
      </c>
      <c r="I34" s="303">
        <v>10875</v>
      </c>
      <c r="J34" s="303">
        <v>10659</v>
      </c>
      <c r="K34" s="129">
        <v>6026</v>
      </c>
      <c r="L34" s="227">
        <v>10597</v>
      </c>
    </row>
    <row r="35" spans="2:14" ht="15" customHeight="1" x14ac:dyDescent="0.2">
      <c r="B35" s="376"/>
      <c r="C35" s="171" t="s">
        <v>1</v>
      </c>
      <c r="D35" s="228">
        <v>8377</v>
      </c>
      <c r="E35" s="304">
        <v>6864</v>
      </c>
      <c r="F35" s="304">
        <v>8290</v>
      </c>
      <c r="G35" s="304">
        <v>15736</v>
      </c>
      <c r="H35" s="304">
        <v>10334</v>
      </c>
      <c r="I35" s="304">
        <v>15645</v>
      </c>
      <c r="J35" s="304">
        <v>15473</v>
      </c>
      <c r="K35" s="229">
        <v>9934</v>
      </c>
      <c r="L35" s="230">
        <v>15370</v>
      </c>
    </row>
    <row r="36" spans="2:14" ht="15" customHeight="1" x14ac:dyDescent="0.2">
      <c r="B36" s="377" t="s">
        <v>1</v>
      </c>
      <c r="C36" s="174" t="s">
        <v>145</v>
      </c>
      <c r="D36" s="224">
        <v>19599</v>
      </c>
      <c r="E36" s="302">
        <v>12699</v>
      </c>
      <c r="F36" s="302">
        <v>19133</v>
      </c>
      <c r="G36" s="302">
        <v>23659</v>
      </c>
      <c r="H36" s="302">
        <v>12529</v>
      </c>
      <c r="I36" s="302">
        <v>22729</v>
      </c>
      <c r="J36" s="302">
        <v>22876</v>
      </c>
      <c r="K36" s="225">
        <v>12556</v>
      </c>
      <c r="L36" s="226">
        <v>22045</v>
      </c>
    </row>
    <row r="37" spans="2:14" ht="15" customHeight="1" x14ac:dyDescent="0.2">
      <c r="B37" s="377"/>
      <c r="C37" s="167" t="s">
        <v>2</v>
      </c>
      <c r="D37" s="128">
        <v>11246</v>
      </c>
      <c r="E37" s="303">
        <v>8166</v>
      </c>
      <c r="F37" s="303">
        <v>10993</v>
      </c>
      <c r="G37" s="303">
        <v>19785</v>
      </c>
      <c r="H37" s="303">
        <v>8571</v>
      </c>
      <c r="I37" s="303">
        <v>19110</v>
      </c>
      <c r="J37" s="303">
        <v>18232</v>
      </c>
      <c r="K37" s="129">
        <v>8475</v>
      </c>
      <c r="L37" s="227">
        <v>17605</v>
      </c>
    </row>
    <row r="38" spans="2:14" ht="15" customHeight="1" thickBot="1" x14ac:dyDescent="0.25">
      <c r="B38" s="378"/>
      <c r="C38" s="184" t="s">
        <v>1</v>
      </c>
      <c r="D38" s="231">
        <v>15781</v>
      </c>
      <c r="E38" s="305">
        <v>10386</v>
      </c>
      <c r="F38" s="305">
        <v>15380</v>
      </c>
      <c r="G38" s="305">
        <v>21818</v>
      </c>
      <c r="H38" s="305">
        <v>10992</v>
      </c>
      <c r="I38" s="305">
        <v>21032</v>
      </c>
      <c r="J38" s="305">
        <v>20685</v>
      </c>
      <c r="K38" s="232">
        <v>10876</v>
      </c>
      <c r="L38" s="306">
        <v>19970</v>
      </c>
    </row>
    <row r="39" spans="2:14" ht="12.75" thickTop="1" x14ac:dyDescent="0.2">
      <c r="B39" s="293" t="s">
        <v>224</v>
      </c>
    </row>
    <row r="40" spans="2:14" ht="30" customHeight="1" x14ac:dyDescent="0.2">
      <c r="B40" s="368" t="s">
        <v>229</v>
      </c>
      <c r="C40" s="368"/>
      <c r="D40" s="368"/>
      <c r="E40" s="368"/>
      <c r="F40" s="368"/>
      <c r="G40" s="368"/>
      <c r="H40" s="368"/>
      <c r="I40" s="368"/>
      <c r="J40" s="368"/>
      <c r="K40" s="368"/>
      <c r="L40" s="368"/>
      <c r="M40" s="350"/>
      <c r="N40" s="350"/>
    </row>
    <row r="41" spans="2:14" ht="23.25" customHeight="1" x14ac:dyDescent="0.2">
      <c r="B41" s="368" t="s">
        <v>213</v>
      </c>
      <c r="C41" s="368"/>
      <c r="D41" s="368"/>
      <c r="E41" s="368"/>
      <c r="F41" s="368"/>
      <c r="G41" s="368"/>
      <c r="H41" s="368"/>
      <c r="I41" s="368"/>
      <c r="J41" s="368"/>
      <c r="K41" s="368"/>
      <c r="L41" s="368"/>
      <c r="M41" s="350"/>
      <c r="N41" s="350"/>
    </row>
    <row r="42" spans="2:14" ht="12" customHeight="1" x14ac:dyDescent="0.2">
      <c r="B42" s="368" t="s">
        <v>65</v>
      </c>
      <c r="C42" s="368"/>
      <c r="D42" s="368"/>
      <c r="E42" s="368"/>
      <c r="F42" s="368"/>
      <c r="G42" s="368"/>
      <c r="H42" s="368"/>
      <c r="I42" s="368"/>
      <c r="J42" s="368"/>
      <c r="K42" s="368"/>
      <c r="L42" s="368"/>
      <c r="M42" s="350"/>
      <c r="N42" s="350"/>
    </row>
    <row r="43" spans="2:14" x14ac:dyDescent="0.2">
      <c r="D43" s="261"/>
      <c r="E43" s="261"/>
      <c r="F43" s="261"/>
      <c r="G43" s="261"/>
      <c r="H43" s="261"/>
      <c r="I43" s="261"/>
      <c r="J43" s="261"/>
      <c r="K43" s="261"/>
      <c r="L43" s="261"/>
    </row>
    <row r="44" spans="2:14" x14ac:dyDescent="0.2">
      <c r="D44" s="261"/>
      <c r="E44" s="261"/>
      <c r="F44" s="261"/>
      <c r="G44" s="261"/>
      <c r="H44" s="261"/>
      <c r="I44" s="261"/>
      <c r="J44" s="261"/>
      <c r="K44" s="261"/>
      <c r="L44" s="261"/>
    </row>
    <row r="45" spans="2:14" x14ac:dyDescent="0.2">
      <c r="D45" s="261"/>
      <c r="E45" s="261"/>
      <c r="F45" s="261"/>
      <c r="G45" s="261"/>
      <c r="H45" s="261"/>
      <c r="I45" s="261"/>
      <c r="J45" s="261"/>
      <c r="K45" s="261"/>
      <c r="L45" s="261"/>
    </row>
    <row r="46" spans="2:14" x14ac:dyDescent="0.2">
      <c r="D46" s="261"/>
      <c r="E46" s="261"/>
      <c r="F46" s="261"/>
      <c r="G46" s="261"/>
      <c r="H46" s="261"/>
      <c r="I46" s="261"/>
      <c r="J46" s="261"/>
      <c r="K46" s="261"/>
      <c r="L46" s="261"/>
    </row>
    <row r="47" spans="2:14" x14ac:dyDescent="0.2">
      <c r="D47" s="261"/>
      <c r="E47" s="261"/>
      <c r="F47" s="261"/>
      <c r="G47" s="261"/>
      <c r="H47" s="261"/>
      <c r="I47" s="261"/>
      <c r="J47" s="261"/>
      <c r="K47" s="261"/>
      <c r="L47" s="261"/>
    </row>
    <row r="48" spans="2:14" x14ac:dyDescent="0.2">
      <c r="D48" s="261"/>
      <c r="E48" s="261"/>
      <c r="F48" s="261"/>
      <c r="G48" s="261"/>
      <c r="H48" s="261"/>
      <c r="I48" s="261"/>
      <c r="J48" s="261"/>
      <c r="K48" s="261"/>
      <c r="L48" s="261"/>
    </row>
    <row r="49" spans="4:12" x14ac:dyDescent="0.2">
      <c r="D49" s="261"/>
      <c r="E49" s="261"/>
      <c r="F49" s="261"/>
      <c r="G49" s="261"/>
      <c r="H49" s="261"/>
      <c r="I49" s="261"/>
      <c r="J49" s="261"/>
      <c r="K49" s="261"/>
      <c r="L49" s="261"/>
    </row>
    <row r="50" spans="4:12" x14ac:dyDescent="0.2">
      <c r="D50" s="261"/>
      <c r="E50" s="261"/>
      <c r="F50" s="261"/>
      <c r="G50" s="261"/>
      <c r="H50" s="261"/>
      <c r="I50" s="261"/>
      <c r="J50" s="261"/>
      <c r="K50" s="261"/>
      <c r="L50" s="261"/>
    </row>
    <row r="51" spans="4:12" x14ac:dyDescent="0.2">
      <c r="D51" s="261"/>
      <c r="E51" s="261"/>
      <c r="F51" s="261"/>
      <c r="G51" s="261"/>
      <c r="H51" s="261"/>
      <c r="I51" s="261"/>
      <c r="J51" s="261"/>
      <c r="K51" s="261"/>
      <c r="L51" s="261"/>
    </row>
    <row r="52" spans="4:12" x14ac:dyDescent="0.2">
      <c r="D52" s="261"/>
      <c r="E52" s="261"/>
      <c r="F52" s="261"/>
      <c r="G52" s="261"/>
      <c r="H52" s="261"/>
      <c r="I52" s="261"/>
      <c r="J52" s="261"/>
      <c r="K52" s="261"/>
      <c r="L52" s="261"/>
    </row>
    <row r="53" spans="4:12" x14ac:dyDescent="0.2">
      <c r="D53" s="261"/>
      <c r="E53" s="261"/>
      <c r="F53" s="261"/>
      <c r="G53" s="261"/>
      <c r="H53" s="261"/>
      <c r="I53" s="261"/>
      <c r="J53" s="261"/>
      <c r="K53" s="261"/>
      <c r="L53" s="261"/>
    </row>
    <row r="54" spans="4:12" x14ac:dyDescent="0.2">
      <c r="D54" s="261"/>
      <c r="E54" s="261"/>
      <c r="F54" s="261"/>
      <c r="G54" s="261"/>
      <c r="H54" s="261"/>
      <c r="I54" s="261"/>
      <c r="J54" s="261"/>
      <c r="K54" s="261"/>
      <c r="L54" s="261"/>
    </row>
    <row r="55" spans="4:12" x14ac:dyDescent="0.2">
      <c r="D55" s="261"/>
      <c r="E55" s="261"/>
      <c r="F55" s="261"/>
      <c r="G55" s="261"/>
      <c r="H55" s="261"/>
      <c r="I55" s="261"/>
      <c r="J55" s="261"/>
      <c r="K55" s="261"/>
      <c r="L55" s="261"/>
    </row>
    <row r="56" spans="4:12" x14ac:dyDescent="0.2">
      <c r="D56" s="261"/>
      <c r="E56" s="261"/>
      <c r="F56" s="261"/>
      <c r="G56" s="261"/>
      <c r="H56" s="261"/>
      <c r="I56" s="261"/>
      <c r="J56" s="261"/>
      <c r="K56" s="261"/>
      <c r="L56" s="261"/>
    </row>
    <row r="57" spans="4:12" x14ac:dyDescent="0.2">
      <c r="D57" s="261"/>
      <c r="E57" s="261"/>
      <c r="F57" s="261"/>
      <c r="G57" s="261"/>
      <c r="H57" s="261"/>
      <c r="I57" s="261"/>
      <c r="J57" s="261"/>
      <c r="K57" s="261"/>
      <c r="L57" s="261"/>
    </row>
    <row r="58" spans="4:12" x14ac:dyDescent="0.2">
      <c r="D58" s="261"/>
      <c r="E58" s="261"/>
      <c r="F58" s="261"/>
      <c r="G58" s="261"/>
      <c r="H58" s="261"/>
      <c r="I58" s="261"/>
      <c r="J58" s="261"/>
      <c r="K58" s="261"/>
      <c r="L58" s="261"/>
    </row>
    <row r="59" spans="4:12" x14ac:dyDescent="0.2">
      <c r="D59" s="261"/>
      <c r="E59" s="261"/>
      <c r="F59" s="261"/>
      <c r="G59" s="261"/>
      <c r="H59" s="261"/>
      <c r="I59" s="261"/>
      <c r="J59" s="261"/>
      <c r="K59" s="261"/>
      <c r="L59" s="261"/>
    </row>
    <row r="60" spans="4:12" x14ac:dyDescent="0.2">
      <c r="D60" s="261"/>
      <c r="E60" s="261"/>
      <c r="F60" s="261"/>
      <c r="G60" s="261"/>
      <c r="H60" s="261"/>
      <c r="I60" s="261"/>
      <c r="J60" s="261"/>
      <c r="K60" s="261"/>
      <c r="L60" s="261"/>
    </row>
    <row r="61" spans="4:12" x14ac:dyDescent="0.2">
      <c r="D61" s="261"/>
      <c r="E61" s="261"/>
      <c r="F61" s="261"/>
      <c r="G61" s="261"/>
      <c r="H61" s="261"/>
      <c r="I61" s="261"/>
      <c r="J61" s="261"/>
      <c r="K61" s="261"/>
      <c r="L61" s="261"/>
    </row>
    <row r="62" spans="4:12" x14ac:dyDescent="0.2">
      <c r="D62" s="261"/>
      <c r="E62" s="261"/>
      <c r="F62" s="261"/>
      <c r="G62" s="261"/>
      <c r="H62" s="261"/>
      <c r="I62" s="261"/>
      <c r="J62" s="261"/>
      <c r="K62" s="261"/>
      <c r="L62" s="261"/>
    </row>
    <row r="63" spans="4:12" x14ac:dyDescent="0.2">
      <c r="D63" s="261"/>
      <c r="E63" s="261"/>
      <c r="F63" s="261"/>
      <c r="G63" s="261"/>
      <c r="H63" s="261"/>
      <c r="I63" s="261"/>
      <c r="J63" s="261"/>
      <c r="K63" s="261"/>
      <c r="L63" s="261"/>
    </row>
    <row r="64" spans="4:12" x14ac:dyDescent="0.2">
      <c r="D64" s="261"/>
      <c r="E64" s="261"/>
      <c r="F64" s="261"/>
      <c r="G64" s="261"/>
      <c r="H64" s="261"/>
      <c r="I64" s="261"/>
      <c r="J64" s="261"/>
      <c r="K64" s="261"/>
      <c r="L64" s="261"/>
    </row>
    <row r="65" spans="4:12" x14ac:dyDescent="0.2">
      <c r="D65" s="261"/>
      <c r="E65" s="261"/>
      <c r="F65" s="261"/>
      <c r="G65" s="261"/>
      <c r="H65" s="261"/>
      <c r="I65" s="261"/>
      <c r="J65" s="261"/>
      <c r="K65" s="261"/>
      <c r="L65" s="261"/>
    </row>
    <row r="66" spans="4:12" x14ac:dyDescent="0.2">
      <c r="D66" s="261"/>
      <c r="E66" s="261"/>
      <c r="F66" s="261"/>
      <c r="G66" s="261"/>
      <c r="H66" s="261"/>
      <c r="I66" s="261"/>
      <c r="J66" s="261"/>
      <c r="K66" s="261"/>
      <c r="L66" s="261"/>
    </row>
  </sheetData>
  <mergeCells count="18">
    <mergeCell ref="B41:L41"/>
    <mergeCell ref="B42:L42"/>
    <mergeCell ref="B36:B38"/>
    <mergeCell ref="B40:L40"/>
    <mergeCell ref="B15:B17"/>
    <mergeCell ref="B18:B20"/>
    <mergeCell ref="B21:B23"/>
    <mergeCell ref="B24:B26"/>
    <mergeCell ref="B27:B29"/>
    <mergeCell ref="B30:B32"/>
    <mergeCell ref="B11:L11"/>
    <mergeCell ref="B12:B14"/>
    <mergeCell ref="C12:C14"/>
    <mergeCell ref="D12:L12"/>
    <mergeCell ref="B33:B35"/>
    <mergeCell ref="D13:F13"/>
    <mergeCell ref="G13:I13"/>
    <mergeCell ref="J13:L13"/>
  </mergeCells>
  <pageMargins left="0.39370078740157483" right="0.39370078740157483" top="0.39370078740157483" bottom="0.39370078740157483" header="0" footer="0"/>
  <pageSetup paperSize="9" scale="85" orientation="landscape" r:id="rId1"/>
  <drawing r:id="rId2"/>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5"/>
  <dimension ref="A1:M81"/>
  <sheetViews>
    <sheetView showGridLines="0" zoomScaleNormal="100" zoomScaleSheetLayoutView="100" workbookViewId="0">
      <pane ySplit="13" topLeftCell="A14" activePane="bottomLeft" state="frozen"/>
      <selection activeCell="A15" sqref="A15"/>
      <selection pane="bottomLeft"/>
    </sheetView>
  </sheetViews>
  <sheetFormatPr baseColWidth="10" defaultRowHeight="12" x14ac:dyDescent="0.2"/>
  <cols>
    <col min="1" max="1" width="5.7109375" style="259" customWidth="1"/>
    <col min="2" max="2" width="14.7109375" style="258" customWidth="1"/>
    <col min="3" max="3" width="8.7109375" style="259" customWidth="1"/>
    <col min="4" max="6" width="10.28515625" style="259" customWidth="1"/>
    <col min="7" max="7" width="10.7109375" style="259" customWidth="1"/>
    <col min="8" max="8" width="12.28515625" style="259" customWidth="1"/>
    <col min="9" max="9" width="10.7109375" style="259" customWidth="1"/>
    <col min="10" max="10" width="10.28515625" style="259" customWidth="1"/>
    <col min="11" max="11" width="12.28515625" style="259" customWidth="1"/>
    <col min="12" max="12" width="10.7109375" style="259" customWidth="1"/>
    <col min="13" max="13" width="12.7109375" style="259" customWidth="1"/>
    <col min="14" max="16384" width="11.42578125" style="259"/>
  </cols>
  <sheetData>
    <row r="1" spans="1:13" ht="12.75" customHeight="1" x14ac:dyDescent="0.2">
      <c r="A1" s="147"/>
    </row>
    <row r="2" spans="1:13" ht="12.75" customHeight="1" x14ac:dyDescent="0.2"/>
    <row r="3" spans="1:13" ht="12.75" customHeight="1" x14ac:dyDescent="0.2"/>
    <row r="4" spans="1:13" ht="12.75" customHeight="1" x14ac:dyDescent="0.2"/>
    <row r="5" spans="1:13" ht="12.75" customHeight="1" x14ac:dyDescent="0.2">
      <c r="I5" s="260"/>
      <c r="J5" s="260"/>
    </row>
    <row r="6" spans="1:13" ht="12.75" customHeight="1" x14ac:dyDescent="0.2"/>
    <row r="7" spans="1:13" ht="12.75" customHeight="1" x14ac:dyDescent="0.2"/>
    <row r="8" spans="1:13" ht="12.75" customHeight="1" x14ac:dyDescent="0.2"/>
    <row r="9" spans="1:13" ht="12.75" customHeight="1" x14ac:dyDescent="0.2">
      <c r="B9" s="67" t="s">
        <v>76</v>
      </c>
    </row>
    <row r="10" spans="1:13" ht="12.75" customHeight="1" thickBot="1" x14ac:dyDescent="0.25"/>
    <row r="11" spans="1:13" ht="24.95" customHeight="1" thickTop="1" thickBot="1" x14ac:dyDescent="0.25">
      <c r="B11" s="383" t="str">
        <f>"Tabla 2.2.10. Número de asalariados por Tramo de salario, Sexo y Provincia. Castilla y León. "&amp;Índice!B12</f>
        <v>Tabla 2.2.10. Número de asalariados por Tramo de salario, Sexo y Provincia. Castilla y León. Año 2020</v>
      </c>
      <c r="C11" s="384"/>
      <c r="D11" s="384"/>
      <c r="E11" s="384"/>
      <c r="F11" s="384"/>
      <c r="G11" s="384"/>
      <c r="H11" s="384"/>
      <c r="I11" s="384"/>
      <c r="J11" s="384"/>
      <c r="K11" s="384"/>
      <c r="L11" s="384"/>
      <c r="M11" s="385"/>
    </row>
    <row r="12" spans="1:13" ht="20.100000000000001" customHeight="1" thickTop="1" x14ac:dyDescent="0.2">
      <c r="B12" s="388" t="s">
        <v>71</v>
      </c>
      <c r="C12" s="381" t="s">
        <v>69</v>
      </c>
      <c r="D12" s="369" t="s">
        <v>68</v>
      </c>
      <c r="E12" s="370"/>
      <c r="F12" s="370"/>
      <c r="G12" s="370"/>
      <c r="H12" s="370"/>
      <c r="I12" s="370"/>
      <c r="J12" s="370"/>
      <c r="K12" s="370"/>
      <c r="L12" s="370"/>
      <c r="M12" s="386" t="s">
        <v>0</v>
      </c>
    </row>
    <row r="13" spans="1:13" ht="20.100000000000001" customHeight="1" thickBot="1" x14ac:dyDescent="0.25">
      <c r="B13" s="389"/>
      <c r="C13" s="382"/>
      <c r="D13" s="162" t="s">
        <v>28</v>
      </c>
      <c r="E13" s="144" t="s">
        <v>29</v>
      </c>
      <c r="F13" s="144" t="s">
        <v>51</v>
      </c>
      <c r="G13" s="144" t="s">
        <v>52</v>
      </c>
      <c r="H13" s="144" t="s">
        <v>53</v>
      </c>
      <c r="I13" s="144" t="s">
        <v>54</v>
      </c>
      <c r="J13" s="144" t="s">
        <v>55</v>
      </c>
      <c r="K13" s="144" t="s">
        <v>56</v>
      </c>
      <c r="L13" s="144" t="s">
        <v>30</v>
      </c>
      <c r="M13" s="387"/>
    </row>
    <row r="14" spans="1:13" ht="15" customHeight="1" thickTop="1" x14ac:dyDescent="0.2">
      <c r="B14" s="408" t="s">
        <v>6</v>
      </c>
      <c r="C14" s="163" t="s">
        <v>145</v>
      </c>
      <c r="D14" s="164">
        <v>6602</v>
      </c>
      <c r="E14" s="165">
        <v>13065</v>
      </c>
      <c r="F14" s="165">
        <v>15430</v>
      </c>
      <c r="G14" s="165">
        <v>5317</v>
      </c>
      <c r="H14" s="165">
        <v>12197</v>
      </c>
      <c r="I14" s="165">
        <v>6481</v>
      </c>
      <c r="J14" s="165">
        <v>3132</v>
      </c>
      <c r="K14" s="165">
        <v>18499</v>
      </c>
      <c r="L14" s="165">
        <v>6381</v>
      </c>
      <c r="M14" s="166">
        <v>87104</v>
      </c>
    </row>
    <row r="15" spans="1:13" ht="15" customHeight="1" x14ac:dyDescent="0.2">
      <c r="B15" s="396"/>
      <c r="C15" s="167" t="s">
        <v>2</v>
      </c>
      <c r="D15" s="168">
        <v>8028</v>
      </c>
      <c r="E15" s="169">
        <v>16652</v>
      </c>
      <c r="F15" s="169">
        <v>19796</v>
      </c>
      <c r="G15" s="169">
        <v>6923</v>
      </c>
      <c r="H15" s="169">
        <v>16076</v>
      </c>
      <c r="I15" s="169">
        <v>8600</v>
      </c>
      <c r="J15" s="169">
        <v>3767</v>
      </c>
      <c r="K15" s="169">
        <v>24089</v>
      </c>
      <c r="L15" s="169">
        <v>7987</v>
      </c>
      <c r="M15" s="170">
        <v>111918</v>
      </c>
    </row>
    <row r="16" spans="1:13" ht="15" customHeight="1" x14ac:dyDescent="0.2">
      <c r="B16" s="396"/>
      <c r="C16" s="171" t="s">
        <v>1</v>
      </c>
      <c r="D16" s="21">
        <v>14630</v>
      </c>
      <c r="E16" s="172">
        <v>29717</v>
      </c>
      <c r="F16" s="172">
        <v>35226</v>
      </c>
      <c r="G16" s="172">
        <v>12240</v>
      </c>
      <c r="H16" s="172">
        <v>28273</v>
      </c>
      <c r="I16" s="172">
        <v>15081</v>
      </c>
      <c r="J16" s="172">
        <v>6899</v>
      </c>
      <c r="K16" s="172">
        <v>42588</v>
      </c>
      <c r="L16" s="172">
        <v>14368</v>
      </c>
      <c r="M16" s="173">
        <v>199022</v>
      </c>
    </row>
    <row r="17" spans="2:13" ht="15" customHeight="1" x14ac:dyDescent="0.2">
      <c r="B17" s="396" t="s">
        <v>7</v>
      </c>
      <c r="C17" s="210" t="s">
        <v>145</v>
      </c>
      <c r="D17" s="211">
        <v>5538</v>
      </c>
      <c r="E17" s="212">
        <v>9434</v>
      </c>
      <c r="F17" s="212">
        <v>13141</v>
      </c>
      <c r="G17" s="212">
        <v>4806</v>
      </c>
      <c r="H17" s="212">
        <v>10499</v>
      </c>
      <c r="I17" s="212">
        <v>5318</v>
      </c>
      <c r="J17" s="212">
        <v>2830</v>
      </c>
      <c r="K17" s="212">
        <v>16650</v>
      </c>
      <c r="L17" s="212">
        <v>5170</v>
      </c>
      <c r="M17" s="213">
        <v>73386</v>
      </c>
    </row>
    <row r="18" spans="2:13" ht="15" customHeight="1" x14ac:dyDescent="0.2">
      <c r="B18" s="396"/>
      <c r="C18" s="167" t="s">
        <v>2</v>
      </c>
      <c r="D18" s="168">
        <v>6111</v>
      </c>
      <c r="E18" s="169">
        <v>14689</v>
      </c>
      <c r="F18" s="169">
        <v>18495</v>
      </c>
      <c r="G18" s="169">
        <v>6795</v>
      </c>
      <c r="H18" s="169">
        <v>12781</v>
      </c>
      <c r="I18" s="169">
        <v>6768</v>
      </c>
      <c r="J18" s="169">
        <v>3646</v>
      </c>
      <c r="K18" s="169">
        <v>22869</v>
      </c>
      <c r="L18" s="169">
        <v>6177</v>
      </c>
      <c r="M18" s="170">
        <v>98331</v>
      </c>
    </row>
    <row r="19" spans="2:13" ht="15" customHeight="1" x14ac:dyDescent="0.2">
      <c r="B19" s="396"/>
      <c r="C19" s="214" t="s">
        <v>1</v>
      </c>
      <c r="D19" s="26">
        <v>11649</v>
      </c>
      <c r="E19" s="215">
        <v>24123</v>
      </c>
      <c r="F19" s="215">
        <v>31636</v>
      </c>
      <c r="G19" s="215">
        <v>11601</v>
      </c>
      <c r="H19" s="215">
        <v>23280</v>
      </c>
      <c r="I19" s="215">
        <v>12086</v>
      </c>
      <c r="J19" s="215">
        <v>6476</v>
      </c>
      <c r="K19" s="215">
        <v>39519</v>
      </c>
      <c r="L19" s="215">
        <v>11347</v>
      </c>
      <c r="M19" s="216">
        <v>171717</v>
      </c>
    </row>
    <row r="20" spans="2:13" ht="15" customHeight="1" x14ac:dyDescent="0.2">
      <c r="B20" s="396" t="s">
        <v>8</v>
      </c>
      <c r="C20" s="210" t="s">
        <v>145</v>
      </c>
      <c r="D20" s="211">
        <v>8242</v>
      </c>
      <c r="E20" s="212">
        <v>13176</v>
      </c>
      <c r="F20" s="212">
        <v>19920</v>
      </c>
      <c r="G20" s="212">
        <v>7990</v>
      </c>
      <c r="H20" s="212">
        <v>17366</v>
      </c>
      <c r="I20" s="212">
        <v>9014</v>
      </c>
      <c r="J20" s="212">
        <v>4984</v>
      </c>
      <c r="K20" s="212">
        <v>25205</v>
      </c>
      <c r="L20" s="212">
        <v>9124</v>
      </c>
      <c r="M20" s="213">
        <v>115021</v>
      </c>
    </row>
    <row r="21" spans="2:13" ht="15" customHeight="1" x14ac:dyDescent="0.2">
      <c r="B21" s="396"/>
      <c r="C21" s="167" t="s">
        <v>2</v>
      </c>
      <c r="D21" s="168">
        <v>5165</v>
      </c>
      <c r="E21" s="169">
        <v>13356</v>
      </c>
      <c r="F21" s="169">
        <v>16348</v>
      </c>
      <c r="G21" s="169">
        <v>6310</v>
      </c>
      <c r="H21" s="169">
        <v>11498</v>
      </c>
      <c r="I21" s="169">
        <v>5968</v>
      </c>
      <c r="J21" s="169">
        <v>3845</v>
      </c>
      <c r="K21" s="169">
        <v>20821</v>
      </c>
      <c r="L21" s="169">
        <v>5985</v>
      </c>
      <c r="M21" s="170">
        <v>89296</v>
      </c>
    </row>
    <row r="22" spans="2:13" ht="15" customHeight="1" x14ac:dyDescent="0.2">
      <c r="B22" s="396"/>
      <c r="C22" s="217" t="s">
        <v>1</v>
      </c>
      <c r="D22" s="25">
        <v>13407</v>
      </c>
      <c r="E22" s="218">
        <v>26532</v>
      </c>
      <c r="F22" s="218">
        <v>36268</v>
      </c>
      <c r="G22" s="218">
        <v>14300</v>
      </c>
      <c r="H22" s="218">
        <v>28864</v>
      </c>
      <c r="I22" s="218">
        <v>14982</v>
      </c>
      <c r="J22" s="218">
        <v>8829</v>
      </c>
      <c r="K22" s="218">
        <v>46026</v>
      </c>
      <c r="L22" s="218">
        <v>15109</v>
      </c>
      <c r="M22" s="219">
        <v>204317</v>
      </c>
    </row>
    <row r="23" spans="2:13" ht="15" customHeight="1" x14ac:dyDescent="0.2">
      <c r="B23" s="396" t="s">
        <v>9</v>
      </c>
      <c r="C23" s="210" t="s">
        <v>145</v>
      </c>
      <c r="D23" s="211">
        <v>4637</v>
      </c>
      <c r="E23" s="212">
        <v>15664</v>
      </c>
      <c r="F23" s="212">
        <v>14365</v>
      </c>
      <c r="G23" s="212">
        <v>6377</v>
      </c>
      <c r="H23" s="212">
        <v>10195</v>
      </c>
      <c r="I23" s="212">
        <v>5772</v>
      </c>
      <c r="J23" s="212">
        <v>3891</v>
      </c>
      <c r="K23" s="212">
        <v>20419</v>
      </c>
      <c r="L23" s="212">
        <v>5017</v>
      </c>
      <c r="M23" s="213">
        <v>86337</v>
      </c>
    </row>
    <row r="24" spans="2:13" ht="15" customHeight="1" x14ac:dyDescent="0.2">
      <c r="B24" s="396"/>
      <c r="C24" s="167" t="s">
        <v>2</v>
      </c>
      <c r="D24" s="168">
        <v>2770</v>
      </c>
      <c r="E24" s="169">
        <v>8457</v>
      </c>
      <c r="F24" s="169">
        <v>8744</v>
      </c>
      <c r="G24" s="169">
        <v>3888</v>
      </c>
      <c r="H24" s="169">
        <v>6350</v>
      </c>
      <c r="I24" s="169">
        <v>3549</v>
      </c>
      <c r="J24" s="169">
        <v>2604</v>
      </c>
      <c r="K24" s="169">
        <v>12467</v>
      </c>
      <c r="L24" s="169">
        <v>3063</v>
      </c>
      <c r="M24" s="170">
        <v>51892</v>
      </c>
    </row>
    <row r="25" spans="2:13" ht="15" customHeight="1" x14ac:dyDescent="0.2">
      <c r="B25" s="396"/>
      <c r="C25" s="217" t="s">
        <v>1</v>
      </c>
      <c r="D25" s="25">
        <v>7407</v>
      </c>
      <c r="E25" s="218">
        <v>24121</v>
      </c>
      <c r="F25" s="218">
        <v>23109</v>
      </c>
      <c r="G25" s="218">
        <v>10265</v>
      </c>
      <c r="H25" s="218">
        <v>16545</v>
      </c>
      <c r="I25" s="218">
        <v>9321</v>
      </c>
      <c r="J25" s="218">
        <v>6495</v>
      </c>
      <c r="K25" s="218">
        <v>32886</v>
      </c>
      <c r="L25" s="218">
        <v>8080</v>
      </c>
      <c r="M25" s="219">
        <v>138229</v>
      </c>
    </row>
    <row r="26" spans="2:13" ht="15" customHeight="1" x14ac:dyDescent="0.2">
      <c r="B26" s="396" t="s">
        <v>10</v>
      </c>
      <c r="C26" s="220" t="s">
        <v>145</v>
      </c>
      <c r="D26" s="221">
        <v>2081</v>
      </c>
      <c r="E26" s="222">
        <v>9620</v>
      </c>
      <c r="F26" s="222">
        <v>8478</v>
      </c>
      <c r="G26" s="222">
        <v>3646</v>
      </c>
      <c r="H26" s="222">
        <v>5020</v>
      </c>
      <c r="I26" s="222">
        <v>2748</v>
      </c>
      <c r="J26" s="222">
        <v>2051</v>
      </c>
      <c r="K26" s="222">
        <v>12428</v>
      </c>
      <c r="L26" s="222">
        <v>2134</v>
      </c>
      <c r="M26" s="223">
        <v>48206</v>
      </c>
    </row>
    <row r="27" spans="2:13" ht="15" customHeight="1" x14ac:dyDescent="0.2">
      <c r="B27" s="396"/>
      <c r="C27" s="167" t="s">
        <v>2</v>
      </c>
      <c r="D27" s="168">
        <v>1798</v>
      </c>
      <c r="E27" s="169">
        <v>5422</v>
      </c>
      <c r="F27" s="169">
        <v>5756</v>
      </c>
      <c r="G27" s="169">
        <v>2249</v>
      </c>
      <c r="H27" s="169">
        <v>4232</v>
      </c>
      <c r="I27" s="169">
        <v>2033</v>
      </c>
      <c r="J27" s="169">
        <v>1403</v>
      </c>
      <c r="K27" s="169">
        <v>8021</v>
      </c>
      <c r="L27" s="169">
        <v>1772</v>
      </c>
      <c r="M27" s="170">
        <v>32686</v>
      </c>
    </row>
    <row r="28" spans="2:13" ht="15" customHeight="1" x14ac:dyDescent="0.2">
      <c r="B28" s="396"/>
      <c r="C28" s="217" t="s">
        <v>1</v>
      </c>
      <c r="D28" s="25">
        <v>3879</v>
      </c>
      <c r="E28" s="218">
        <v>15042</v>
      </c>
      <c r="F28" s="218">
        <v>14234</v>
      </c>
      <c r="G28" s="218">
        <v>5895</v>
      </c>
      <c r="H28" s="218">
        <v>9252</v>
      </c>
      <c r="I28" s="218">
        <v>4781</v>
      </c>
      <c r="J28" s="218">
        <v>3454</v>
      </c>
      <c r="K28" s="218">
        <v>20449</v>
      </c>
      <c r="L28" s="218">
        <v>3906</v>
      </c>
      <c r="M28" s="219">
        <v>80892</v>
      </c>
    </row>
    <row r="29" spans="2:13" ht="15" customHeight="1" x14ac:dyDescent="0.2">
      <c r="B29" s="396" t="s">
        <v>11</v>
      </c>
      <c r="C29" s="174" t="s">
        <v>145</v>
      </c>
      <c r="D29" s="224">
        <v>2092</v>
      </c>
      <c r="E29" s="225">
        <v>7580</v>
      </c>
      <c r="F29" s="225">
        <v>6773</v>
      </c>
      <c r="G29" s="225">
        <v>2548</v>
      </c>
      <c r="H29" s="225">
        <v>4916</v>
      </c>
      <c r="I29" s="225">
        <v>2289</v>
      </c>
      <c r="J29" s="225">
        <v>1378</v>
      </c>
      <c r="K29" s="225">
        <v>9499</v>
      </c>
      <c r="L29" s="225">
        <v>2058</v>
      </c>
      <c r="M29" s="226">
        <v>39133</v>
      </c>
    </row>
    <row r="30" spans="2:13" ht="15" customHeight="1" x14ac:dyDescent="0.2">
      <c r="B30" s="396"/>
      <c r="C30" s="167" t="s">
        <v>2</v>
      </c>
      <c r="D30" s="128">
        <v>1686</v>
      </c>
      <c r="E30" s="129">
        <v>3879</v>
      </c>
      <c r="F30" s="129">
        <v>4893</v>
      </c>
      <c r="G30" s="129">
        <v>1736</v>
      </c>
      <c r="H30" s="129">
        <v>3542</v>
      </c>
      <c r="I30" s="129">
        <v>1644</v>
      </c>
      <c r="J30" s="129">
        <v>1114</v>
      </c>
      <c r="K30" s="129">
        <v>6813</v>
      </c>
      <c r="L30" s="129">
        <v>1609</v>
      </c>
      <c r="M30" s="227">
        <v>26916</v>
      </c>
    </row>
    <row r="31" spans="2:13" ht="15" customHeight="1" x14ac:dyDescent="0.2">
      <c r="B31" s="396"/>
      <c r="C31" s="171" t="s">
        <v>1</v>
      </c>
      <c r="D31" s="228">
        <v>3778</v>
      </c>
      <c r="E31" s="229">
        <v>11459</v>
      </c>
      <c r="F31" s="229">
        <v>11666</v>
      </c>
      <c r="G31" s="229">
        <v>4284</v>
      </c>
      <c r="H31" s="229">
        <v>8458</v>
      </c>
      <c r="I31" s="229">
        <v>3933</v>
      </c>
      <c r="J31" s="229">
        <v>2492</v>
      </c>
      <c r="K31" s="229">
        <v>16312</v>
      </c>
      <c r="L31" s="229">
        <v>3667</v>
      </c>
      <c r="M31" s="230">
        <v>66049</v>
      </c>
    </row>
    <row r="32" spans="2:13" ht="15" customHeight="1" x14ac:dyDescent="0.2">
      <c r="B32" s="396" t="s">
        <v>12</v>
      </c>
      <c r="C32" s="174" t="s">
        <v>145</v>
      </c>
      <c r="D32" s="224">
        <v>1120</v>
      </c>
      <c r="E32" s="225">
        <v>4546</v>
      </c>
      <c r="F32" s="225">
        <v>4075</v>
      </c>
      <c r="G32" s="225">
        <v>1386</v>
      </c>
      <c r="H32" s="225">
        <v>2714</v>
      </c>
      <c r="I32" s="225">
        <v>1424</v>
      </c>
      <c r="J32" s="225">
        <v>791</v>
      </c>
      <c r="K32" s="225">
        <v>6254</v>
      </c>
      <c r="L32" s="225">
        <v>1053</v>
      </c>
      <c r="M32" s="226">
        <v>23363</v>
      </c>
    </row>
    <row r="33" spans="2:13" ht="15" customHeight="1" x14ac:dyDescent="0.2">
      <c r="B33" s="396"/>
      <c r="C33" s="167" t="s">
        <v>2</v>
      </c>
      <c r="D33" s="128">
        <v>824</v>
      </c>
      <c r="E33" s="129">
        <v>2004</v>
      </c>
      <c r="F33" s="129">
        <v>2422</v>
      </c>
      <c r="G33" s="129">
        <v>842</v>
      </c>
      <c r="H33" s="129">
        <v>2013</v>
      </c>
      <c r="I33" s="129">
        <v>978</v>
      </c>
      <c r="J33" s="129">
        <v>626</v>
      </c>
      <c r="K33" s="129">
        <v>3630</v>
      </c>
      <c r="L33" s="129">
        <v>871</v>
      </c>
      <c r="M33" s="227">
        <v>14210</v>
      </c>
    </row>
    <row r="34" spans="2:13" ht="15" customHeight="1" x14ac:dyDescent="0.2">
      <c r="B34" s="396"/>
      <c r="C34" s="171" t="s">
        <v>1</v>
      </c>
      <c r="D34" s="228">
        <v>1944</v>
      </c>
      <c r="E34" s="229">
        <v>6550</v>
      </c>
      <c r="F34" s="229">
        <v>6497</v>
      </c>
      <c r="G34" s="229">
        <v>2228</v>
      </c>
      <c r="H34" s="229">
        <v>4727</v>
      </c>
      <c r="I34" s="229">
        <v>2402</v>
      </c>
      <c r="J34" s="229">
        <v>1417</v>
      </c>
      <c r="K34" s="229">
        <v>9884</v>
      </c>
      <c r="L34" s="229">
        <v>1924</v>
      </c>
      <c r="M34" s="230">
        <v>37573</v>
      </c>
    </row>
    <row r="35" spans="2:13" ht="15" customHeight="1" x14ac:dyDescent="0.2">
      <c r="B35" s="390" t="s">
        <v>13</v>
      </c>
      <c r="C35" s="174" t="s">
        <v>145</v>
      </c>
      <c r="D35" s="224">
        <v>552</v>
      </c>
      <c r="E35" s="225">
        <v>2119</v>
      </c>
      <c r="F35" s="225">
        <v>1951</v>
      </c>
      <c r="G35" s="225">
        <v>629</v>
      </c>
      <c r="H35" s="225">
        <v>1283</v>
      </c>
      <c r="I35" s="225">
        <v>735</v>
      </c>
      <c r="J35" s="225">
        <v>380</v>
      </c>
      <c r="K35" s="225">
        <v>3202</v>
      </c>
      <c r="L35" s="225">
        <v>497</v>
      </c>
      <c r="M35" s="226">
        <v>11348</v>
      </c>
    </row>
    <row r="36" spans="2:13" ht="15" customHeight="1" x14ac:dyDescent="0.2">
      <c r="B36" s="391"/>
      <c r="C36" s="167" t="s">
        <v>2</v>
      </c>
      <c r="D36" s="128">
        <v>346</v>
      </c>
      <c r="E36" s="129">
        <v>933</v>
      </c>
      <c r="F36" s="129">
        <v>1095</v>
      </c>
      <c r="G36" s="129">
        <v>314</v>
      </c>
      <c r="H36" s="129">
        <v>902</v>
      </c>
      <c r="I36" s="129">
        <v>434</v>
      </c>
      <c r="J36" s="129">
        <v>264</v>
      </c>
      <c r="K36" s="129">
        <v>1900</v>
      </c>
      <c r="L36" s="129">
        <v>285</v>
      </c>
      <c r="M36" s="227">
        <v>6473</v>
      </c>
    </row>
    <row r="37" spans="2:13" ht="15" customHeight="1" x14ac:dyDescent="0.2">
      <c r="B37" s="392"/>
      <c r="C37" s="171" t="s">
        <v>1</v>
      </c>
      <c r="D37" s="228">
        <v>898</v>
      </c>
      <c r="E37" s="229">
        <v>3052</v>
      </c>
      <c r="F37" s="229">
        <v>3046</v>
      </c>
      <c r="G37" s="229">
        <v>943</v>
      </c>
      <c r="H37" s="229">
        <v>2185</v>
      </c>
      <c r="I37" s="229">
        <v>1169</v>
      </c>
      <c r="J37" s="229">
        <v>644</v>
      </c>
      <c r="K37" s="229">
        <v>5102</v>
      </c>
      <c r="L37" s="229">
        <v>782</v>
      </c>
      <c r="M37" s="230">
        <v>17821</v>
      </c>
    </row>
    <row r="38" spans="2:13" ht="15" customHeight="1" x14ac:dyDescent="0.2">
      <c r="B38" s="396" t="s">
        <v>14</v>
      </c>
      <c r="C38" s="174" t="s">
        <v>145</v>
      </c>
      <c r="D38" s="224">
        <v>363</v>
      </c>
      <c r="E38" s="225">
        <v>1189</v>
      </c>
      <c r="F38" s="225">
        <v>1242</v>
      </c>
      <c r="G38" s="225">
        <v>442</v>
      </c>
      <c r="H38" s="225">
        <v>936</v>
      </c>
      <c r="I38" s="225">
        <v>497</v>
      </c>
      <c r="J38" s="225">
        <v>220</v>
      </c>
      <c r="K38" s="225">
        <v>2187</v>
      </c>
      <c r="L38" s="225">
        <v>302</v>
      </c>
      <c r="M38" s="226">
        <v>7378</v>
      </c>
    </row>
    <row r="39" spans="2:13" ht="15" customHeight="1" x14ac:dyDescent="0.2">
      <c r="B39" s="396"/>
      <c r="C39" s="167" t="s">
        <v>2</v>
      </c>
      <c r="D39" s="128">
        <v>317</v>
      </c>
      <c r="E39" s="129">
        <v>753</v>
      </c>
      <c r="F39" s="129">
        <v>882</v>
      </c>
      <c r="G39" s="129">
        <v>301</v>
      </c>
      <c r="H39" s="129">
        <v>733</v>
      </c>
      <c r="I39" s="129">
        <v>292</v>
      </c>
      <c r="J39" s="129">
        <v>203</v>
      </c>
      <c r="K39" s="129">
        <v>1440</v>
      </c>
      <c r="L39" s="129">
        <v>212</v>
      </c>
      <c r="M39" s="227">
        <v>5133</v>
      </c>
    </row>
    <row r="40" spans="2:13" ht="15" customHeight="1" x14ac:dyDescent="0.2">
      <c r="B40" s="396"/>
      <c r="C40" s="171" t="s">
        <v>1</v>
      </c>
      <c r="D40" s="228">
        <v>680</v>
      </c>
      <c r="E40" s="229">
        <v>1942</v>
      </c>
      <c r="F40" s="229">
        <v>2124</v>
      </c>
      <c r="G40" s="229">
        <v>743</v>
      </c>
      <c r="H40" s="229">
        <v>1669</v>
      </c>
      <c r="I40" s="229">
        <v>789</v>
      </c>
      <c r="J40" s="229">
        <v>423</v>
      </c>
      <c r="K40" s="229">
        <v>3627</v>
      </c>
      <c r="L40" s="229">
        <v>514</v>
      </c>
      <c r="M40" s="230">
        <v>12511</v>
      </c>
    </row>
    <row r="41" spans="2:13" ht="15" customHeight="1" x14ac:dyDescent="0.2">
      <c r="B41" s="390" t="s">
        <v>15</v>
      </c>
      <c r="C41" s="174" t="s">
        <v>145</v>
      </c>
      <c r="D41" s="224">
        <v>260</v>
      </c>
      <c r="E41" s="225">
        <v>817</v>
      </c>
      <c r="F41" s="225">
        <v>836</v>
      </c>
      <c r="G41" s="225">
        <v>256</v>
      </c>
      <c r="H41" s="225">
        <v>677</v>
      </c>
      <c r="I41" s="225">
        <v>309</v>
      </c>
      <c r="J41" s="225">
        <v>137</v>
      </c>
      <c r="K41" s="225">
        <v>1539</v>
      </c>
      <c r="L41" s="225">
        <v>190</v>
      </c>
      <c r="M41" s="226">
        <v>5021</v>
      </c>
    </row>
    <row r="42" spans="2:13" ht="15" customHeight="1" x14ac:dyDescent="0.2">
      <c r="B42" s="391"/>
      <c r="C42" s="167" t="s">
        <v>2</v>
      </c>
      <c r="D42" s="128">
        <v>138</v>
      </c>
      <c r="E42" s="129">
        <v>435</v>
      </c>
      <c r="F42" s="129">
        <v>511</v>
      </c>
      <c r="G42" s="129">
        <v>160</v>
      </c>
      <c r="H42" s="129">
        <v>484</v>
      </c>
      <c r="I42" s="129">
        <v>199</v>
      </c>
      <c r="J42" s="129">
        <v>115</v>
      </c>
      <c r="K42" s="129">
        <v>901</v>
      </c>
      <c r="L42" s="129">
        <v>137</v>
      </c>
      <c r="M42" s="227">
        <v>3080</v>
      </c>
    </row>
    <row r="43" spans="2:13" ht="15" customHeight="1" x14ac:dyDescent="0.2">
      <c r="B43" s="392"/>
      <c r="C43" s="171" t="s">
        <v>1</v>
      </c>
      <c r="D43" s="228">
        <v>398</v>
      </c>
      <c r="E43" s="229">
        <v>1252</v>
      </c>
      <c r="F43" s="229">
        <v>1347</v>
      </c>
      <c r="G43" s="229">
        <v>416</v>
      </c>
      <c r="H43" s="229">
        <v>1161</v>
      </c>
      <c r="I43" s="229">
        <v>508</v>
      </c>
      <c r="J43" s="229">
        <v>252</v>
      </c>
      <c r="K43" s="229">
        <v>2440</v>
      </c>
      <c r="L43" s="229">
        <v>327</v>
      </c>
      <c r="M43" s="230">
        <v>8101</v>
      </c>
    </row>
    <row r="44" spans="2:13" ht="15" customHeight="1" x14ac:dyDescent="0.2">
      <c r="B44" s="396" t="s">
        <v>16</v>
      </c>
      <c r="C44" s="174" t="s">
        <v>145</v>
      </c>
      <c r="D44" s="224">
        <v>397</v>
      </c>
      <c r="E44" s="225">
        <v>1484</v>
      </c>
      <c r="F44" s="225">
        <v>1625</v>
      </c>
      <c r="G44" s="225">
        <v>446</v>
      </c>
      <c r="H44" s="225">
        <v>1267</v>
      </c>
      <c r="I44" s="225">
        <v>533</v>
      </c>
      <c r="J44" s="225">
        <v>269</v>
      </c>
      <c r="K44" s="225">
        <v>2877</v>
      </c>
      <c r="L44" s="225">
        <v>329</v>
      </c>
      <c r="M44" s="226">
        <v>9227</v>
      </c>
    </row>
    <row r="45" spans="2:13" ht="15" customHeight="1" x14ac:dyDescent="0.2">
      <c r="B45" s="396"/>
      <c r="C45" s="167" t="s">
        <v>2</v>
      </c>
      <c r="D45" s="128">
        <v>236</v>
      </c>
      <c r="E45" s="129">
        <v>780</v>
      </c>
      <c r="F45" s="129">
        <v>926</v>
      </c>
      <c r="G45" s="129">
        <v>242</v>
      </c>
      <c r="H45" s="129">
        <v>809</v>
      </c>
      <c r="I45" s="129">
        <v>300</v>
      </c>
      <c r="J45" s="129">
        <v>210</v>
      </c>
      <c r="K45" s="129">
        <v>1564</v>
      </c>
      <c r="L45" s="129">
        <v>235</v>
      </c>
      <c r="M45" s="227">
        <v>5302</v>
      </c>
    </row>
    <row r="46" spans="2:13" ht="15" customHeight="1" x14ac:dyDescent="0.2">
      <c r="B46" s="396"/>
      <c r="C46" s="171" t="s">
        <v>1</v>
      </c>
      <c r="D46" s="228">
        <v>633</v>
      </c>
      <c r="E46" s="229">
        <v>2264</v>
      </c>
      <c r="F46" s="229">
        <v>2551</v>
      </c>
      <c r="G46" s="229">
        <v>688</v>
      </c>
      <c r="H46" s="229">
        <v>2076</v>
      </c>
      <c r="I46" s="229">
        <v>833</v>
      </c>
      <c r="J46" s="229">
        <v>479</v>
      </c>
      <c r="K46" s="229">
        <v>4441</v>
      </c>
      <c r="L46" s="229">
        <v>564</v>
      </c>
      <c r="M46" s="230">
        <v>14529</v>
      </c>
    </row>
    <row r="47" spans="2:13" ht="15" customHeight="1" x14ac:dyDescent="0.2">
      <c r="B47" s="390" t="s">
        <v>17</v>
      </c>
      <c r="C47" s="174" t="s">
        <v>145</v>
      </c>
      <c r="D47" s="224" t="s">
        <v>194</v>
      </c>
      <c r="E47" s="225">
        <v>346</v>
      </c>
      <c r="F47" s="225">
        <v>326</v>
      </c>
      <c r="G47" s="225" t="s">
        <v>194</v>
      </c>
      <c r="H47" s="225">
        <v>251</v>
      </c>
      <c r="I47" s="225">
        <v>108</v>
      </c>
      <c r="J47" s="225" t="s">
        <v>194</v>
      </c>
      <c r="K47" s="225">
        <v>627</v>
      </c>
      <c r="L47" s="225" t="s">
        <v>194</v>
      </c>
      <c r="M47" s="226">
        <v>1974</v>
      </c>
    </row>
    <row r="48" spans="2:13" ht="15" customHeight="1" x14ac:dyDescent="0.2">
      <c r="B48" s="391"/>
      <c r="C48" s="167" t="s">
        <v>2</v>
      </c>
      <c r="D48" s="128" t="s">
        <v>194</v>
      </c>
      <c r="E48" s="129">
        <v>98</v>
      </c>
      <c r="F48" s="129">
        <v>131</v>
      </c>
      <c r="G48" s="129" t="s">
        <v>194</v>
      </c>
      <c r="H48" s="129">
        <v>116</v>
      </c>
      <c r="I48" s="129">
        <v>41</v>
      </c>
      <c r="J48" s="129" t="s">
        <v>194</v>
      </c>
      <c r="K48" s="129">
        <v>218</v>
      </c>
      <c r="L48" s="129" t="s">
        <v>194</v>
      </c>
      <c r="M48" s="227">
        <v>744</v>
      </c>
    </row>
    <row r="49" spans="2:13" ht="15" customHeight="1" x14ac:dyDescent="0.2">
      <c r="B49" s="392"/>
      <c r="C49" s="171" t="s">
        <v>1</v>
      </c>
      <c r="D49" s="228">
        <v>134</v>
      </c>
      <c r="E49" s="229">
        <v>444</v>
      </c>
      <c r="F49" s="229">
        <v>457</v>
      </c>
      <c r="G49" s="229">
        <v>104</v>
      </c>
      <c r="H49" s="229">
        <v>367</v>
      </c>
      <c r="I49" s="229">
        <v>149</v>
      </c>
      <c r="J49" s="229">
        <v>104</v>
      </c>
      <c r="K49" s="229">
        <v>845</v>
      </c>
      <c r="L49" s="229">
        <v>114</v>
      </c>
      <c r="M49" s="230">
        <v>2718</v>
      </c>
    </row>
    <row r="50" spans="2:13" ht="15" customHeight="1" x14ac:dyDescent="0.2">
      <c r="B50" s="390" t="s">
        <v>18</v>
      </c>
      <c r="C50" s="174" t="s">
        <v>145</v>
      </c>
      <c r="D50" s="224" t="s">
        <v>194</v>
      </c>
      <c r="E50" s="225">
        <v>195</v>
      </c>
      <c r="F50" s="225">
        <v>131</v>
      </c>
      <c r="G50" s="225" t="s">
        <v>194</v>
      </c>
      <c r="H50" s="225">
        <v>103</v>
      </c>
      <c r="I50" s="225">
        <v>69</v>
      </c>
      <c r="J50" s="225" t="s">
        <v>194</v>
      </c>
      <c r="K50" s="225">
        <v>292</v>
      </c>
      <c r="L50" s="225" t="s">
        <v>194</v>
      </c>
      <c r="M50" s="226">
        <v>910</v>
      </c>
    </row>
    <row r="51" spans="2:13" ht="15" customHeight="1" x14ac:dyDescent="0.2">
      <c r="B51" s="391"/>
      <c r="C51" s="167" t="s">
        <v>2</v>
      </c>
      <c r="D51" s="128" t="s">
        <v>194</v>
      </c>
      <c r="E51" s="129">
        <v>23</v>
      </c>
      <c r="F51" s="129">
        <v>19</v>
      </c>
      <c r="G51" s="129" t="s">
        <v>194</v>
      </c>
      <c r="H51" s="129">
        <v>19</v>
      </c>
      <c r="I51" s="129">
        <v>11</v>
      </c>
      <c r="J51" s="129" t="s">
        <v>194</v>
      </c>
      <c r="K51" s="129">
        <v>42</v>
      </c>
      <c r="L51" s="129" t="s">
        <v>194</v>
      </c>
      <c r="M51" s="227">
        <v>134</v>
      </c>
    </row>
    <row r="52" spans="2:13" ht="15" customHeight="1" x14ac:dyDescent="0.2">
      <c r="B52" s="392"/>
      <c r="C52" s="171" t="s">
        <v>1</v>
      </c>
      <c r="D52" s="228">
        <v>24</v>
      </c>
      <c r="E52" s="229">
        <v>218</v>
      </c>
      <c r="F52" s="229">
        <v>150</v>
      </c>
      <c r="G52" s="229">
        <v>39</v>
      </c>
      <c r="H52" s="229">
        <v>122</v>
      </c>
      <c r="I52" s="229">
        <v>80</v>
      </c>
      <c r="J52" s="229">
        <v>46</v>
      </c>
      <c r="K52" s="229">
        <v>334</v>
      </c>
      <c r="L52" s="229">
        <v>31</v>
      </c>
      <c r="M52" s="230">
        <v>1044</v>
      </c>
    </row>
    <row r="53" spans="2:13" ht="15" customHeight="1" x14ac:dyDescent="0.2">
      <c r="B53" s="396" t="s">
        <v>1</v>
      </c>
      <c r="C53" s="174" t="s">
        <v>145</v>
      </c>
      <c r="D53" s="224">
        <v>31997</v>
      </c>
      <c r="E53" s="225">
        <v>79235</v>
      </c>
      <c r="F53" s="225">
        <v>88293</v>
      </c>
      <c r="G53" s="225">
        <v>33951</v>
      </c>
      <c r="H53" s="225">
        <v>67424</v>
      </c>
      <c r="I53" s="225">
        <v>35297</v>
      </c>
      <c r="J53" s="225">
        <v>20170</v>
      </c>
      <c r="K53" s="225">
        <v>119678</v>
      </c>
      <c r="L53" s="225">
        <v>32363</v>
      </c>
      <c r="M53" s="226">
        <v>508408</v>
      </c>
    </row>
    <row r="54" spans="2:13" ht="15" customHeight="1" x14ac:dyDescent="0.2">
      <c r="B54" s="396"/>
      <c r="C54" s="167" t="s">
        <v>2</v>
      </c>
      <c r="D54" s="128">
        <v>27464</v>
      </c>
      <c r="E54" s="129">
        <v>67481</v>
      </c>
      <c r="F54" s="129">
        <v>80018</v>
      </c>
      <c r="G54" s="129">
        <v>29795</v>
      </c>
      <c r="H54" s="129">
        <v>59555</v>
      </c>
      <c r="I54" s="129">
        <v>30817</v>
      </c>
      <c r="J54" s="129">
        <v>17840</v>
      </c>
      <c r="K54" s="129">
        <v>104775</v>
      </c>
      <c r="L54" s="129">
        <v>28370</v>
      </c>
      <c r="M54" s="227">
        <v>446115</v>
      </c>
    </row>
    <row r="55" spans="2:13" ht="15" customHeight="1" thickBot="1" x14ac:dyDescent="0.25">
      <c r="B55" s="409"/>
      <c r="C55" s="184" t="s">
        <v>1</v>
      </c>
      <c r="D55" s="231">
        <v>59461</v>
      </c>
      <c r="E55" s="232">
        <v>146716</v>
      </c>
      <c r="F55" s="232">
        <v>168311</v>
      </c>
      <c r="G55" s="232">
        <v>63746</v>
      </c>
      <c r="H55" s="232">
        <v>126979</v>
      </c>
      <c r="I55" s="232">
        <v>66114</v>
      </c>
      <c r="J55" s="232">
        <v>38010</v>
      </c>
      <c r="K55" s="232">
        <v>224453</v>
      </c>
      <c r="L55" s="232">
        <v>60733</v>
      </c>
      <c r="M55" s="233">
        <v>954523</v>
      </c>
    </row>
    <row r="56" spans="2:13" ht="12.75" thickTop="1" x14ac:dyDescent="0.2">
      <c r="B56" s="293" t="s">
        <v>195</v>
      </c>
      <c r="C56" s="263"/>
      <c r="D56" s="263"/>
      <c r="E56" s="263"/>
      <c r="F56" s="263"/>
      <c r="G56" s="263"/>
    </row>
    <row r="57" spans="2:13" ht="11.25" customHeight="1" x14ac:dyDescent="0.2">
      <c r="B57" s="294" t="s">
        <v>196</v>
      </c>
      <c r="C57" s="146"/>
      <c r="D57" s="146"/>
      <c r="E57" s="146"/>
      <c r="F57" s="146"/>
      <c r="G57" s="146"/>
      <c r="H57" s="146"/>
      <c r="I57" s="146"/>
      <c r="J57" s="146"/>
      <c r="K57" s="146"/>
      <c r="L57" s="146"/>
      <c r="M57" s="146"/>
    </row>
    <row r="58" spans="2:13" x14ac:dyDescent="0.2">
      <c r="B58" s="146" t="s">
        <v>65</v>
      </c>
      <c r="D58" s="261"/>
    </row>
    <row r="59" spans="2:13" x14ac:dyDescent="0.2">
      <c r="D59" s="261"/>
    </row>
    <row r="60" spans="2:13" x14ac:dyDescent="0.2">
      <c r="D60" s="261"/>
    </row>
    <row r="61" spans="2:13" x14ac:dyDescent="0.2">
      <c r="D61" s="261"/>
    </row>
    <row r="62" spans="2:13" x14ac:dyDescent="0.2">
      <c r="D62" s="261"/>
    </row>
    <row r="63" spans="2:13" x14ac:dyDescent="0.2">
      <c r="D63" s="261"/>
    </row>
    <row r="64" spans="2:13" x14ac:dyDescent="0.2">
      <c r="D64" s="261"/>
    </row>
    <row r="65" spans="2:4" x14ac:dyDescent="0.2">
      <c r="B65" s="259"/>
    </row>
    <row r="66" spans="2:4" x14ac:dyDescent="0.2">
      <c r="B66" s="259"/>
    </row>
    <row r="67" spans="2:4" x14ac:dyDescent="0.2">
      <c r="D67" s="261"/>
    </row>
    <row r="68" spans="2:4" x14ac:dyDescent="0.2">
      <c r="D68" s="261"/>
    </row>
    <row r="69" spans="2:4" x14ac:dyDescent="0.2">
      <c r="D69" s="261"/>
    </row>
    <row r="70" spans="2:4" x14ac:dyDescent="0.2">
      <c r="D70" s="261"/>
    </row>
    <row r="71" spans="2:4" x14ac:dyDescent="0.2">
      <c r="D71" s="261"/>
    </row>
    <row r="72" spans="2:4" x14ac:dyDescent="0.2">
      <c r="D72" s="261"/>
    </row>
    <row r="73" spans="2:4" x14ac:dyDescent="0.2">
      <c r="D73" s="261"/>
    </row>
    <row r="74" spans="2:4" x14ac:dyDescent="0.2">
      <c r="D74" s="261"/>
    </row>
    <row r="75" spans="2:4" x14ac:dyDescent="0.2">
      <c r="D75" s="261"/>
    </row>
    <row r="76" spans="2:4" x14ac:dyDescent="0.2">
      <c r="D76" s="261"/>
    </row>
    <row r="77" spans="2:4" x14ac:dyDescent="0.2">
      <c r="D77" s="261"/>
    </row>
    <row r="78" spans="2:4" x14ac:dyDescent="0.2">
      <c r="D78" s="261"/>
    </row>
    <row r="79" spans="2:4" x14ac:dyDescent="0.2">
      <c r="D79" s="261"/>
    </row>
    <row r="80" spans="2:4" x14ac:dyDescent="0.2">
      <c r="D80" s="261"/>
    </row>
    <row r="81" spans="4:4" x14ac:dyDescent="0.2">
      <c r="D81" s="261"/>
    </row>
  </sheetData>
  <mergeCells count="19">
    <mergeCell ref="B50:B52"/>
    <mergeCell ref="B53:B55"/>
    <mergeCell ref="B41:B43"/>
    <mergeCell ref="B44:B46"/>
    <mergeCell ref="B47:B49"/>
    <mergeCell ref="B14:B16"/>
    <mergeCell ref="B29:B31"/>
    <mergeCell ref="B32:B34"/>
    <mergeCell ref="B35:B37"/>
    <mergeCell ref="B38:B40"/>
    <mergeCell ref="B17:B19"/>
    <mergeCell ref="B20:B22"/>
    <mergeCell ref="B23:B25"/>
    <mergeCell ref="B26:B28"/>
    <mergeCell ref="B11:M11"/>
    <mergeCell ref="B12:B13"/>
    <mergeCell ref="C12:C13"/>
    <mergeCell ref="D12:L12"/>
    <mergeCell ref="M12:M13"/>
  </mergeCells>
  <pageMargins left="0.39370078740157483" right="0.39370078740157483" top="0.39370078740157483" bottom="0.39370078740157483" header="0" footer="0"/>
  <pageSetup paperSize="9" scale="69" orientation="portrait" r:id="rId1"/>
  <drawing r:id="rId2"/>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6"/>
  <dimension ref="A1:M82"/>
  <sheetViews>
    <sheetView showGridLines="0" zoomScaleNormal="100" zoomScaleSheetLayoutView="100" workbookViewId="0">
      <pane ySplit="13" topLeftCell="A14" activePane="bottomLeft" state="frozen"/>
      <selection activeCell="M43" sqref="M43"/>
      <selection pane="bottomLeft"/>
    </sheetView>
  </sheetViews>
  <sheetFormatPr baseColWidth="10" defaultRowHeight="12" x14ac:dyDescent="0.2"/>
  <cols>
    <col min="1" max="1" width="5.7109375" style="259" customWidth="1"/>
    <col min="2" max="2" width="14.7109375" style="258" customWidth="1"/>
    <col min="3" max="3" width="8.7109375" style="259" customWidth="1"/>
    <col min="4" max="6" width="10.28515625" style="259" customWidth="1"/>
    <col min="7" max="7" width="10.7109375" style="259" customWidth="1"/>
    <col min="8" max="8" width="12.28515625" style="259" customWidth="1"/>
    <col min="9" max="9" width="10.7109375" style="259" customWidth="1"/>
    <col min="10" max="10" width="10.28515625" style="259" customWidth="1"/>
    <col min="11" max="11" width="12.28515625" style="259" customWidth="1"/>
    <col min="12" max="12" width="10.7109375" style="259" customWidth="1"/>
    <col min="13" max="13" width="12.7109375" style="259" customWidth="1"/>
    <col min="14" max="16384" width="11.42578125" style="259"/>
  </cols>
  <sheetData>
    <row r="1" spans="1:13" ht="12.75" customHeight="1" x14ac:dyDescent="0.2">
      <c r="A1" s="147"/>
    </row>
    <row r="2" spans="1:13" ht="12.75" customHeight="1" x14ac:dyDescent="0.2"/>
    <row r="3" spans="1:13" ht="12.75" customHeight="1" x14ac:dyDescent="0.2"/>
    <row r="4" spans="1:13" ht="12.75" customHeight="1" x14ac:dyDescent="0.2">
      <c r="H4" s="260"/>
      <c r="I4" s="260"/>
    </row>
    <row r="5" spans="1:13" ht="12.75" customHeight="1" x14ac:dyDescent="0.2"/>
    <row r="6" spans="1:13" ht="12.75" customHeight="1" x14ac:dyDescent="0.2"/>
    <row r="7" spans="1:13" ht="12.75" customHeight="1" x14ac:dyDescent="0.2"/>
    <row r="8" spans="1:13" ht="12.75" customHeight="1" x14ac:dyDescent="0.2"/>
    <row r="9" spans="1:13" ht="12.75" customHeight="1" x14ac:dyDescent="0.2">
      <c r="B9" s="67" t="s">
        <v>76</v>
      </c>
    </row>
    <row r="10" spans="1:13" ht="12.75" customHeight="1" thickBot="1" x14ac:dyDescent="0.25"/>
    <row r="11" spans="1:13" ht="24.95" customHeight="1" thickTop="1" thickBot="1" x14ac:dyDescent="0.25">
      <c r="B11" s="383" t="str">
        <f>"Tabla 2.2.11. Número de percepciones por persona por Tramo de salario, Sexo y Provincia. Castilla y León. "&amp;Índice!B12</f>
        <v>Tabla 2.2.11. Número de percepciones por persona por Tramo de salario, Sexo y Provincia. Castilla y León. Año 2020</v>
      </c>
      <c r="C11" s="384"/>
      <c r="D11" s="384"/>
      <c r="E11" s="384"/>
      <c r="F11" s="384"/>
      <c r="G11" s="384"/>
      <c r="H11" s="384"/>
      <c r="I11" s="384"/>
      <c r="J11" s="384"/>
      <c r="K11" s="384"/>
      <c r="L11" s="384"/>
      <c r="M11" s="385"/>
    </row>
    <row r="12" spans="1:13" ht="20.100000000000001" customHeight="1" thickTop="1" x14ac:dyDescent="0.2">
      <c r="B12" s="388" t="s">
        <v>71</v>
      </c>
      <c r="C12" s="381" t="s">
        <v>69</v>
      </c>
      <c r="D12" s="369" t="s">
        <v>68</v>
      </c>
      <c r="E12" s="370"/>
      <c r="F12" s="370"/>
      <c r="G12" s="370"/>
      <c r="H12" s="370"/>
      <c r="I12" s="370"/>
      <c r="J12" s="370"/>
      <c r="K12" s="370"/>
      <c r="L12" s="370"/>
      <c r="M12" s="386" t="s">
        <v>0</v>
      </c>
    </row>
    <row r="13" spans="1:13" ht="20.100000000000001" customHeight="1" thickBot="1" x14ac:dyDescent="0.25">
      <c r="B13" s="389"/>
      <c r="C13" s="382"/>
      <c r="D13" s="162" t="s">
        <v>28</v>
      </c>
      <c r="E13" s="144" t="s">
        <v>29</v>
      </c>
      <c r="F13" s="144" t="s">
        <v>51</v>
      </c>
      <c r="G13" s="144" t="s">
        <v>52</v>
      </c>
      <c r="H13" s="144" t="s">
        <v>53</v>
      </c>
      <c r="I13" s="144" t="s">
        <v>54</v>
      </c>
      <c r="J13" s="144" t="s">
        <v>55</v>
      </c>
      <c r="K13" s="144" t="s">
        <v>56</v>
      </c>
      <c r="L13" s="144" t="s">
        <v>30</v>
      </c>
      <c r="M13" s="387"/>
    </row>
    <row r="14" spans="1:13" ht="15" customHeight="1" thickTop="1" x14ac:dyDescent="0.2">
      <c r="B14" s="408" t="s">
        <v>6</v>
      </c>
      <c r="C14" s="163" t="s">
        <v>145</v>
      </c>
      <c r="D14" s="188">
        <v>1.37</v>
      </c>
      <c r="E14" s="189">
        <v>1.39</v>
      </c>
      <c r="F14" s="189">
        <v>1.37</v>
      </c>
      <c r="G14" s="189">
        <v>1.34</v>
      </c>
      <c r="H14" s="189">
        <v>1.38</v>
      </c>
      <c r="I14" s="189">
        <v>1.48</v>
      </c>
      <c r="J14" s="189">
        <v>1.41</v>
      </c>
      <c r="K14" s="189">
        <v>1.5</v>
      </c>
      <c r="L14" s="189">
        <v>1.44</v>
      </c>
      <c r="M14" s="190">
        <v>1.42</v>
      </c>
    </row>
    <row r="15" spans="1:13" ht="15" customHeight="1" x14ac:dyDescent="0.2">
      <c r="B15" s="396"/>
      <c r="C15" s="167" t="s">
        <v>2</v>
      </c>
      <c r="D15" s="191">
        <v>1.36</v>
      </c>
      <c r="E15" s="192">
        <v>1.38</v>
      </c>
      <c r="F15" s="192">
        <v>1.36</v>
      </c>
      <c r="G15" s="192">
        <v>1.36</v>
      </c>
      <c r="H15" s="192">
        <v>1.32</v>
      </c>
      <c r="I15" s="192">
        <v>1.41</v>
      </c>
      <c r="J15" s="192">
        <v>1.39</v>
      </c>
      <c r="K15" s="192">
        <v>1.47</v>
      </c>
      <c r="L15" s="192">
        <v>1.38</v>
      </c>
      <c r="M15" s="193">
        <v>1.39</v>
      </c>
    </row>
    <row r="16" spans="1:13" ht="15" customHeight="1" x14ac:dyDescent="0.2">
      <c r="B16" s="396"/>
      <c r="C16" s="171" t="s">
        <v>1</v>
      </c>
      <c r="D16" s="55">
        <v>1.36</v>
      </c>
      <c r="E16" s="194">
        <v>1.38</v>
      </c>
      <c r="F16" s="194">
        <v>1.37</v>
      </c>
      <c r="G16" s="194">
        <v>1.35</v>
      </c>
      <c r="H16" s="194">
        <v>1.35</v>
      </c>
      <c r="I16" s="194">
        <v>1.44</v>
      </c>
      <c r="J16" s="194">
        <v>1.4</v>
      </c>
      <c r="K16" s="194">
        <v>1.48</v>
      </c>
      <c r="L16" s="194">
        <v>1.4</v>
      </c>
      <c r="M16" s="195">
        <v>1.4</v>
      </c>
    </row>
    <row r="17" spans="2:13" ht="15" customHeight="1" x14ac:dyDescent="0.2">
      <c r="B17" s="396" t="s">
        <v>7</v>
      </c>
      <c r="C17" s="210" t="s">
        <v>145</v>
      </c>
      <c r="D17" s="234">
        <v>1.46</v>
      </c>
      <c r="E17" s="235">
        <v>1.51</v>
      </c>
      <c r="F17" s="235">
        <v>1.45</v>
      </c>
      <c r="G17" s="235">
        <v>1.48</v>
      </c>
      <c r="H17" s="235">
        <v>1.44</v>
      </c>
      <c r="I17" s="235">
        <v>1.53</v>
      </c>
      <c r="J17" s="235">
        <v>1.55</v>
      </c>
      <c r="K17" s="235">
        <v>1.57</v>
      </c>
      <c r="L17" s="235">
        <v>1.48</v>
      </c>
      <c r="M17" s="236">
        <v>1.5</v>
      </c>
    </row>
    <row r="18" spans="2:13" ht="15" customHeight="1" x14ac:dyDescent="0.2">
      <c r="B18" s="396"/>
      <c r="C18" s="167" t="s">
        <v>2</v>
      </c>
      <c r="D18" s="191">
        <v>1.36</v>
      </c>
      <c r="E18" s="192">
        <v>1.39</v>
      </c>
      <c r="F18" s="192">
        <v>1.34</v>
      </c>
      <c r="G18" s="192">
        <v>1.41</v>
      </c>
      <c r="H18" s="192">
        <v>1.32</v>
      </c>
      <c r="I18" s="192">
        <v>1.44</v>
      </c>
      <c r="J18" s="192">
        <v>1.42</v>
      </c>
      <c r="K18" s="192">
        <v>1.43</v>
      </c>
      <c r="L18" s="192">
        <v>1.37</v>
      </c>
      <c r="M18" s="193">
        <v>1.38</v>
      </c>
    </row>
    <row r="19" spans="2:13" ht="15" customHeight="1" x14ac:dyDescent="0.2">
      <c r="B19" s="396"/>
      <c r="C19" s="214" t="s">
        <v>1</v>
      </c>
      <c r="D19" s="56">
        <v>1.41</v>
      </c>
      <c r="E19" s="237">
        <v>1.43</v>
      </c>
      <c r="F19" s="237">
        <v>1.39</v>
      </c>
      <c r="G19" s="237">
        <v>1.44</v>
      </c>
      <c r="H19" s="237">
        <v>1.38</v>
      </c>
      <c r="I19" s="237">
        <v>1.48</v>
      </c>
      <c r="J19" s="237">
        <v>1.48</v>
      </c>
      <c r="K19" s="237">
        <v>1.49</v>
      </c>
      <c r="L19" s="237">
        <v>1.42</v>
      </c>
      <c r="M19" s="238">
        <v>1.43</v>
      </c>
    </row>
    <row r="20" spans="2:13" ht="15" customHeight="1" x14ac:dyDescent="0.2">
      <c r="B20" s="396" t="s">
        <v>8</v>
      </c>
      <c r="C20" s="210" t="s">
        <v>145</v>
      </c>
      <c r="D20" s="234">
        <v>1.21</v>
      </c>
      <c r="E20" s="235">
        <v>1.25</v>
      </c>
      <c r="F20" s="235">
        <v>1.21</v>
      </c>
      <c r="G20" s="235">
        <v>1.23</v>
      </c>
      <c r="H20" s="235">
        <v>1.21</v>
      </c>
      <c r="I20" s="235">
        <v>1.24</v>
      </c>
      <c r="J20" s="235">
        <v>1.25</v>
      </c>
      <c r="K20" s="235">
        <v>1.27</v>
      </c>
      <c r="L20" s="235">
        <v>1.2</v>
      </c>
      <c r="M20" s="236">
        <v>1.23</v>
      </c>
    </row>
    <row r="21" spans="2:13" ht="15" customHeight="1" x14ac:dyDescent="0.2">
      <c r="B21" s="396"/>
      <c r="C21" s="167" t="s">
        <v>2</v>
      </c>
      <c r="D21" s="191">
        <v>1.23</v>
      </c>
      <c r="E21" s="192">
        <v>1.22</v>
      </c>
      <c r="F21" s="192">
        <v>1.2</v>
      </c>
      <c r="G21" s="192">
        <v>1.25</v>
      </c>
      <c r="H21" s="192">
        <v>1.2</v>
      </c>
      <c r="I21" s="192">
        <v>1.25</v>
      </c>
      <c r="J21" s="192">
        <v>1.29</v>
      </c>
      <c r="K21" s="192">
        <v>1.25</v>
      </c>
      <c r="L21" s="192">
        <v>1.21</v>
      </c>
      <c r="M21" s="193">
        <v>1.23</v>
      </c>
    </row>
    <row r="22" spans="2:13" ht="15" customHeight="1" x14ac:dyDescent="0.2">
      <c r="B22" s="396"/>
      <c r="C22" s="217" t="s">
        <v>1</v>
      </c>
      <c r="D22" s="57">
        <v>1.22</v>
      </c>
      <c r="E22" s="239">
        <v>1.24</v>
      </c>
      <c r="F22" s="239">
        <v>1.21</v>
      </c>
      <c r="G22" s="239">
        <v>1.24</v>
      </c>
      <c r="H22" s="239">
        <v>1.21</v>
      </c>
      <c r="I22" s="239">
        <v>1.25</v>
      </c>
      <c r="J22" s="239">
        <v>1.27</v>
      </c>
      <c r="K22" s="239">
        <v>1.26</v>
      </c>
      <c r="L22" s="239">
        <v>1.2</v>
      </c>
      <c r="M22" s="240">
        <v>1.23</v>
      </c>
    </row>
    <row r="23" spans="2:13" ht="15" customHeight="1" x14ac:dyDescent="0.2">
      <c r="B23" s="396" t="s">
        <v>9</v>
      </c>
      <c r="C23" s="210" t="s">
        <v>145</v>
      </c>
      <c r="D23" s="234">
        <v>1.1599999999999999</v>
      </c>
      <c r="E23" s="235">
        <v>1.1399999999999999</v>
      </c>
      <c r="F23" s="235">
        <v>1.1499999999999999</v>
      </c>
      <c r="G23" s="235">
        <v>1.1399999999999999</v>
      </c>
      <c r="H23" s="235">
        <v>1.1499999999999999</v>
      </c>
      <c r="I23" s="235">
        <v>1.1599999999999999</v>
      </c>
      <c r="J23" s="235">
        <v>1.18</v>
      </c>
      <c r="K23" s="235">
        <v>1.1399999999999999</v>
      </c>
      <c r="L23" s="235">
        <v>1.1299999999999999</v>
      </c>
      <c r="M23" s="236">
        <v>1.1499999999999999</v>
      </c>
    </row>
    <row r="24" spans="2:13" ht="15" customHeight="1" x14ac:dyDescent="0.2">
      <c r="B24" s="396"/>
      <c r="C24" s="167" t="s">
        <v>2</v>
      </c>
      <c r="D24" s="191">
        <v>1.1399999999999999</v>
      </c>
      <c r="E24" s="192">
        <v>1.1499999999999999</v>
      </c>
      <c r="F24" s="192">
        <v>1.1599999999999999</v>
      </c>
      <c r="G24" s="192">
        <v>1.1499999999999999</v>
      </c>
      <c r="H24" s="192">
        <v>1.17</v>
      </c>
      <c r="I24" s="192">
        <v>1.1499999999999999</v>
      </c>
      <c r="J24" s="192">
        <v>1.1499999999999999</v>
      </c>
      <c r="K24" s="192">
        <v>1.17</v>
      </c>
      <c r="L24" s="192">
        <v>1.1499999999999999</v>
      </c>
      <c r="M24" s="193">
        <v>1.1599999999999999</v>
      </c>
    </row>
    <row r="25" spans="2:13" ht="15" customHeight="1" x14ac:dyDescent="0.2">
      <c r="B25" s="396"/>
      <c r="C25" s="217" t="s">
        <v>1</v>
      </c>
      <c r="D25" s="57">
        <v>1.1499999999999999</v>
      </c>
      <c r="E25" s="239">
        <v>1.1399999999999999</v>
      </c>
      <c r="F25" s="239">
        <v>1.1499999999999999</v>
      </c>
      <c r="G25" s="239">
        <v>1.1399999999999999</v>
      </c>
      <c r="H25" s="239">
        <v>1.1599999999999999</v>
      </c>
      <c r="I25" s="239">
        <v>1.1499999999999999</v>
      </c>
      <c r="J25" s="239">
        <v>1.17</v>
      </c>
      <c r="K25" s="239">
        <v>1.1499999999999999</v>
      </c>
      <c r="L25" s="239">
        <v>1.1399999999999999</v>
      </c>
      <c r="M25" s="240">
        <v>1.1499999999999999</v>
      </c>
    </row>
    <row r="26" spans="2:13" ht="15" customHeight="1" x14ac:dyDescent="0.2">
      <c r="B26" s="396" t="s">
        <v>10</v>
      </c>
      <c r="C26" s="220" t="s">
        <v>145</v>
      </c>
      <c r="D26" s="241">
        <v>1.1299999999999999</v>
      </c>
      <c r="E26" s="242">
        <v>1.1000000000000001</v>
      </c>
      <c r="F26" s="242">
        <v>1.1200000000000001</v>
      </c>
      <c r="G26" s="242">
        <v>1.1000000000000001</v>
      </c>
      <c r="H26" s="242">
        <v>1.1399999999999999</v>
      </c>
      <c r="I26" s="242">
        <v>1.1299999999999999</v>
      </c>
      <c r="J26" s="242">
        <v>1.1299999999999999</v>
      </c>
      <c r="K26" s="242">
        <v>1.1100000000000001</v>
      </c>
      <c r="L26" s="242">
        <v>1.1200000000000001</v>
      </c>
      <c r="M26" s="243">
        <v>1.1200000000000001</v>
      </c>
    </row>
    <row r="27" spans="2:13" ht="15" customHeight="1" x14ac:dyDescent="0.2">
      <c r="B27" s="396"/>
      <c r="C27" s="167" t="s">
        <v>2</v>
      </c>
      <c r="D27" s="191">
        <v>1.1299999999999999</v>
      </c>
      <c r="E27" s="192">
        <v>1.1200000000000001</v>
      </c>
      <c r="F27" s="192">
        <v>1.1200000000000001</v>
      </c>
      <c r="G27" s="192">
        <v>1.1200000000000001</v>
      </c>
      <c r="H27" s="192">
        <v>1.1499999999999999</v>
      </c>
      <c r="I27" s="192">
        <v>1.1399999999999999</v>
      </c>
      <c r="J27" s="192">
        <v>1.1200000000000001</v>
      </c>
      <c r="K27" s="192">
        <v>1.1200000000000001</v>
      </c>
      <c r="L27" s="192">
        <v>1.1599999999999999</v>
      </c>
      <c r="M27" s="193">
        <v>1.1299999999999999</v>
      </c>
    </row>
    <row r="28" spans="2:13" ht="15" customHeight="1" x14ac:dyDescent="0.2">
      <c r="B28" s="396"/>
      <c r="C28" s="217" t="s">
        <v>1</v>
      </c>
      <c r="D28" s="57">
        <v>1.1299999999999999</v>
      </c>
      <c r="E28" s="239">
        <v>1.1100000000000001</v>
      </c>
      <c r="F28" s="239">
        <v>1.1200000000000001</v>
      </c>
      <c r="G28" s="239">
        <v>1.1100000000000001</v>
      </c>
      <c r="H28" s="239">
        <v>1.1399999999999999</v>
      </c>
      <c r="I28" s="239">
        <v>1.1299999999999999</v>
      </c>
      <c r="J28" s="239">
        <v>1.1200000000000001</v>
      </c>
      <c r="K28" s="239">
        <v>1.1200000000000001</v>
      </c>
      <c r="L28" s="239">
        <v>1.1399999999999999</v>
      </c>
      <c r="M28" s="240">
        <v>1.1200000000000001</v>
      </c>
    </row>
    <row r="29" spans="2:13" ht="15" customHeight="1" x14ac:dyDescent="0.2">
      <c r="B29" s="396" t="s">
        <v>11</v>
      </c>
      <c r="C29" s="174" t="s">
        <v>145</v>
      </c>
      <c r="D29" s="244">
        <v>1.1299999999999999</v>
      </c>
      <c r="E29" s="245">
        <v>1.08</v>
      </c>
      <c r="F29" s="245">
        <v>1.1100000000000001</v>
      </c>
      <c r="G29" s="245">
        <v>1.1000000000000001</v>
      </c>
      <c r="H29" s="245">
        <v>1.1000000000000001</v>
      </c>
      <c r="I29" s="245">
        <v>1.1399999999999999</v>
      </c>
      <c r="J29" s="245">
        <v>1.1499999999999999</v>
      </c>
      <c r="K29" s="245">
        <v>1.1000000000000001</v>
      </c>
      <c r="L29" s="245">
        <v>1.1100000000000001</v>
      </c>
      <c r="M29" s="246">
        <v>1.1100000000000001</v>
      </c>
    </row>
    <row r="30" spans="2:13" ht="15" customHeight="1" x14ac:dyDescent="0.2">
      <c r="B30" s="396"/>
      <c r="C30" s="167" t="s">
        <v>2</v>
      </c>
      <c r="D30" s="247">
        <v>1.1000000000000001</v>
      </c>
      <c r="E30" s="248">
        <v>1.1100000000000001</v>
      </c>
      <c r="F30" s="248">
        <v>1.1000000000000001</v>
      </c>
      <c r="G30" s="248">
        <v>1.0900000000000001</v>
      </c>
      <c r="H30" s="248">
        <v>1.1100000000000001</v>
      </c>
      <c r="I30" s="248">
        <v>1.1399999999999999</v>
      </c>
      <c r="J30" s="248">
        <v>1.1599999999999999</v>
      </c>
      <c r="K30" s="248">
        <v>1.1000000000000001</v>
      </c>
      <c r="L30" s="248">
        <v>1.1100000000000001</v>
      </c>
      <c r="M30" s="249">
        <v>1.1100000000000001</v>
      </c>
    </row>
    <row r="31" spans="2:13" ht="15" customHeight="1" x14ac:dyDescent="0.2">
      <c r="B31" s="396"/>
      <c r="C31" s="171" t="s">
        <v>1</v>
      </c>
      <c r="D31" s="250">
        <v>1.1200000000000001</v>
      </c>
      <c r="E31" s="251">
        <v>1.0900000000000001</v>
      </c>
      <c r="F31" s="251">
        <v>1.1100000000000001</v>
      </c>
      <c r="G31" s="251">
        <v>1.1000000000000001</v>
      </c>
      <c r="H31" s="251">
        <v>1.1100000000000001</v>
      </c>
      <c r="I31" s="251">
        <v>1.1399999999999999</v>
      </c>
      <c r="J31" s="251">
        <v>1.1499999999999999</v>
      </c>
      <c r="K31" s="251">
        <v>1.1000000000000001</v>
      </c>
      <c r="L31" s="251">
        <v>1.1100000000000001</v>
      </c>
      <c r="M31" s="252">
        <v>1.1100000000000001</v>
      </c>
    </row>
    <row r="32" spans="2:13" ht="15" customHeight="1" x14ac:dyDescent="0.2">
      <c r="B32" s="396" t="s">
        <v>12</v>
      </c>
      <c r="C32" s="174" t="s">
        <v>145</v>
      </c>
      <c r="D32" s="244">
        <v>1.1599999999999999</v>
      </c>
      <c r="E32" s="245">
        <v>1.1000000000000001</v>
      </c>
      <c r="F32" s="245">
        <v>1.1499999999999999</v>
      </c>
      <c r="G32" s="245">
        <v>1.18</v>
      </c>
      <c r="H32" s="245">
        <v>1.1399999999999999</v>
      </c>
      <c r="I32" s="245">
        <v>1.19</v>
      </c>
      <c r="J32" s="245">
        <v>1.19</v>
      </c>
      <c r="K32" s="245">
        <v>1.1200000000000001</v>
      </c>
      <c r="L32" s="245">
        <v>1.21</v>
      </c>
      <c r="M32" s="246">
        <v>1.1399999999999999</v>
      </c>
    </row>
    <row r="33" spans="2:13" ht="15" customHeight="1" x14ac:dyDescent="0.2">
      <c r="B33" s="396"/>
      <c r="C33" s="167" t="s">
        <v>2</v>
      </c>
      <c r="D33" s="247">
        <v>1.1399999999999999</v>
      </c>
      <c r="E33" s="248">
        <v>1.1499999999999999</v>
      </c>
      <c r="F33" s="248">
        <v>1.1200000000000001</v>
      </c>
      <c r="G33" s="248">
        <v>1.1599999999999999</v>
      </c>
      <c r="H33" s="248">
        <v>1.1200000000000001</v>
      </c>
      <c r="I33" s="248">
        <v>1.1599999999999999</v>
      </c>
      <c r="J33" s="248">
        <v>1.1599999999999999</v>
      </c>
      <c r="K33" s="248">
        <v>1.1200000000000001</v>
      </c>
      <c r="L33" s="248">
        <v>1.1599999999999999</v>
      </c>
      <c r="M33" s="249">
        <v>1.1299999999999999</v>
      </c>
    </row>
    <row r="34" spans="2:13" ht="15" customHeight="1" x14ac:dyDescent="0.2">
      <c r="B34" s="396"/>
      <c r="C34" s="171" t="s">
        <v>1</v>
      </c>
      <c r="D34" s="250">
        <v>1.1499999999999999</v>
      </c>
      <c r="E34" s="251">
        <v>1.1100000000000001</v>
      </c>
      <c r="F34" s="251">
        <v>1.1399999999999999</v>
      </c>
      <c r="G34" s="251">
        <v>1.17</v>
      </c>
      <c r="H34" s="251">
        <v>1.1299999999999999</v>
      </c>
      <c r="I34" s="251">
        <v>1.18</v>
      </c>
      <c r="J34" s="251">
        <v>1.18</v>
      </c>
      <c r="K34" s="251">
        <v>1.1200000000000001</v>
      </c>
      <c r="L34" s="251">
        <v>1.19</v>
      </c>
      <c r="M34" s="252">
        <v>1.1399999999999999</v>
      </c>
    </row>
    <row r="35" spans="2:13" ht="15" customHeight="1" x14ac:dyDescent="0.2">
      <c r="B35" s="390" t="s">
        <v>13</v>
      </c>
      <c r="C35" s="174" t="s">
        <v>145</v>
      </c>
      <c r="D35" s="244">
        <v>1.19</v>
      </c>
      <c r="E35" s="245">
        <v>1.1299999999999999</v>
      </c>
      <c r="F35" s="245">
        <v>1.1599999999999999</v>
      </c>
      <c r="G35" s="245">
        <v>1.1399999999999999</v>
      </c>
      <c r="H35" s="245">
        <v>1.19</v>
      </c>
      <c r="I35" s="245">
        <v>1.19</v>
      </c>
      <c r="J35" s="245">
        <v>1.17</v>
      </c>
      <c r="K35" s="245">
        <v>1.1399999999999999</v>
      </c>
      <c r="L35" s="245">
        <v>1.22</v>
      </c>
      <c r="M35" s="246">
        <v>1.1499999999999999</v>
      </c>
    </row>
    <row r="36" spans="2:13" ht="15" customHeight="1" x14ac:dyDescent="0.2">
      <c r="B36" s="391"/>
      <c r="C36" s="167" t="s">
        <v>2</v>
      </c>
      <c r="D36" s="247">
        <v>1.21</v>
      </c>
      <c r="E36" s="248">
        <v>1.17</v>
      </c>
      <c r="F36" s="248">
        <v>1.1599999999999999</v>
      </c>
      <c r="G36" s="248">
        <v>1.18</v>
      </c>
      <c r="H36" s="248">
        <v>1.25</v>
      </c>
      <c r="I36" s="248">
        <v>1.17</v>
      </c>
      <c r="J36" s="248">
        <v>1.17</v>
      </c>
      <c r="K36" s="248">
        <v>1.17</v>
      </c>
      <c r="L36" s="248">
        <v>1.28</v>
      </c>
      <c r="M36" s="249">
        <v>1.19</v>
      </c>
    </row>
    <row r="37" spans="2:13" ht="15" customHeight="1" x14ac:dyDescent="0.2">
      <c r="B37" s="392"/>
      <c r="C37" s="171" t="s">
        <v>1</v>
      </c>
      <c r="D37" s="250">
        <v>1.2</v>
      </c>
      <c r="E37" s="251">
        <v>1.1399999999999999</v>
      </c>
      <c r="F37" s="251">
        <v>1.1599999999999999</v>
      </c>
      <c r="G37" s="251">
        <v>1.1499999999999999</v>
      </c>
      <c r="H37" s="251">
        <v>1.21</v>
      </c>
      <c r="I37" s="251">
        <v>1.18</v>
      </c>
      <c r="J37" s="251">
        <v>1.17</v>
      </c>
      <c r="K37" s="251">
        <v>1.1499999999999999</v>
      </c>
      <c r="L37" s="251">
        <v>1.24</v>
      </c>
      <c r="M37" s="252">
        <v>1.17</v>
      </c>
    </row>
    <row r="38" spans="2:13" ht="15" customHeight="1" x14ac:dyDescent="0.2">
      <c r="B38" s="396" t="s">
        <v>14</v>
      </c>
      <c r="C38" s="174" t="s">
        <v>145</v>
      </c>
      <c r="D38" s="244">
        <v>1.26</v>
      </c>
      <c r="E38" s="245">
        <v>1.1299999999999999</v>
      </c>
      <c r="F38" s="245">
        <v>1.1599999999999999</v>
      </c>
      <c r="G38" s="245">
        <v>1.17</v>
      </c>
      <c r="H38" s="245">
        <v>1.1399999999999999</v>
      </c>
      <c r="I38" s="245">
        <v>1.23</v>
      </c>
      <c r="J38" s="245">
        <v>1.19</v>
      </c>
      <c r="K38" s="245">
        <v>1.1399999999999999</v>
      </c>
      <c r="L38" s="245">
        <v>1.19</v>
      </c>
      <c r="M38" s="246">
        <v>1.1599999999999999</v>
      </c>
    </row>
    <row r="39" spans="2:13" ht="15" customHeight="1" x14ac:dyDescent="0.2">
      <c r="B39" s="396"/>
      <c r="C39" s="167" t="s">
        <v>2</v>
      </c>
      <c r="D39" s="247">
        <v>1.23</v>
      </c>
      <c r="E39" s="248">
        <v>1.1599999999999999</v>
      </c>
      <c r="F39" s="248">
        <v>1.1299999999999999</v>
      </c>
      <c r="G39" s="248">
        <v>1.25</v>
      </c>
      <c r="H39" s="248">
        <v>1.21</v>
      </c>
      <c r="I39" s="248">
        <v>1.1299999999999999</v>
      </c>
      <c r="J39" s="248">
        <v>1.33</v>
      </c>
      <c r="K39" s="248">
        <v>1.18</v>
      </c>
      <c r="L39" s="248">
        <v>1.22</v>
      </c>
      <c r="M39" s="249">
        <v>1.19</v>
      </c>
    </row>
    <row r="40" spans="2:13" ht="15" customHeight="1" x14ac:dyDescent="0.2">
      <c r="B40" s="396"/>
      <c r="C40" s="171" t="s">
        <v>1</v>
      </c>
      <c r="D40" s="250">
        <v>1.25</v>
      </c>
      <c r="E40" s="251">
        <v>1.1499999999999999</v>
      </c>
      <c r="F40" s="251">
        <v>1.1499999999999999</v>
      </c>
      <c r="G40" s="251">
        <v>1.2</v>
      </c>
      <c r="H40" s="251">
        <v>1.17</v>
      </c>
      <c r="I40" s="251">
        <v>1.19</v>
      </c>
      <c r="J40" s="251">
        <v>1.26</v>
      </c>
      <c r="K40" s="251">
        <v>1.1599999999999999</v>
      </c>
      <c r="L40" s="251">
        <v>1.2</v>
      </c>
      <c r="M40" s="252">
        <v>1.17</v>
      </c>
    </row>
    <row r="41" spans="2:13" ht="15" customHeight="1" x14ac:dyDescent="0.2">
      <c r="B41" s="390" t="s">
        <v>15</v>
      </c>
      <c r="C41" s="174" t="s">
        <v>145</v>
      </c>
      <c r="D41" s="244">
        <v>1.23</v>
      </c>
      <c r="E41" s="245">
        <v>1.1599999999999999</v>
      </c>
      <c r="F41" s="245">
        <v>1.17</v>
      </c>
      <c r="G41" s="245">
        <v>1.23</v>
      </c>
      <c r="H41" s="245">
        <v>1.25</v>
      </c>
      <c r="I41" s="245">
        <v>1.28</v>
      </c>
      <c r="J41" s="245">
        <v>1.2</v>
      </c>
      <c r="K41" s="245">
        <v>1.1399999999999999</v>
      </c>
      <c r="L41" s="245">
        <v>1.19</v>
      </c>
      <c r="M41" s="246">
        <v>1.19</v>
      </c>
    </row>
    <row r="42" spans="2:13" ht="15" customHeight="1" x14ac:dyDescent="0.2">
      <c r="B42" s="391"/>
      <c r="C42" s="167" t="s">
        <v>2</v>
      </c>
      <c r="D42" s="247">
        <v>1.26</v>
      </c>
      <c r="E42" s="248">
        <v>1.1200000000000001</v>
      </c>
      <c r="F42" s="248">
        <v>1.23</v>
      </c>
      <c r="G42" s="248">
        <v>1.27</v>
      </c>
      <c r="H42" s="248">
        <v>1.27</v>
      </c>
      <c r="I42" s="248">
        <v>1.1499999999999999</v>
      </c>
      <c r="J42" s="248">
        <v>1.2</v>
      </c>
      <c r="K42" s="248">
        <v>1.25</v>
      </c>
      <c r="L42" s="248">
        <v>1.23</v>
      </c>
      <c r="M42" s="249">
        <v>1.22</v>
      </c>
    </row>
    <row r="43" spans="2:13" ht="15" customHeight="1" x14ac:dyDescent="0.2">
      <c r="B43" s="392"/>
      <c r="C43" s="171" t="s">
        <v>1</v>
      </c>
      <c r="D43" s="250">
        <v>1.24</v>
      </c>
      <c r="E43" s="251">
        <v>1.1499999999999999</v>
      </c>
      <c r="F43" s="251">
        <v>1.2</v>
      </c>
      <c r="G43" s="251">
        <v>1.25</v>
      </c>
      <c r="H43" s="251">
        <v>1.26</v>
      </c>
      <c r="I43" s="251">
        <v>1.23</v>
      </c>
      <c r="J43" s="251">
        <v>1.2</v>
      </c>
      <c r="K43" s="251">
        <v>1.18</v>
      </c>
      <c r="L43" s="251">
        <v>1.2</v>
      </c>
      <c r="M43" s="252">
        <v>1.2</v>
      </c>
    </row>
    <row r="44" spans="2:13" ht="15" customHeight="1" x14ac:dyDescent="0.2">
      <c r="B44" s="396" t="s">
        <v>16</v>
      </c>
      <c r="C44" s="174" t="s">
        <v>145</v>
      </c>
      <c r="D44" s="244">
        <v>1.28</v>
      </c>
      <c r="E44" s="245">
        <v>1.19</v>
      </c>
      <c r="F44" s="245">
        <v>1.2</v>
      </c>
      <c r="G44" s="245">
        <v>1.23</v>
      </c>
      <c r="H44" s="245">
        <v>1.33</v>
      </c>
      <c r="I44" s="245">
        <v>1.25</v>
      </c>
      <c r="J44" s="245">
        <v>1.26</v>
      </c>
      <c r="K44" s="245">
        <v>1.19</v>
      </c>
      <c r="L44" s="245">
        <v>1.3</v>
      </c>
      <c r="M44" s="246">
        <v>1.22</v>
      </c>
    </row>
    <row r="45" spans="2:13" ht="15" customHeight="1" x14ac:dyDescent="0.2">
      <c r="B45" s="396"/>
      <c r="C45" s="167" t="s">
        <v>2</v>
      </c>
      <c r="D45" s="247">
        <v>1.22</v>
      </c>
      <c r="E45" s="248">
        <v>1.1299999999999999</v>
      </c>
      <c r="F45" s="248">
        <v>1.2</v>
      </c>
      <c r="G45" s="248">
        <v>1.26</v>
      </c>
      <c r="H45" s="248">
        <v>1.32</v>
      </c>
      <c r="I45" s="248">
        <v>1.1299999999999999</v>
      </c>
      <c r="J45" s="248">
        <v>1.25</v>
      </c>
      <c r="K45" s="248">
        <v>1.28</v>
      </c>
      <c r="L45" s="248">
        <v>1.28</v>
      </c>
      <c r="M45" s="249">
        <v>1.24</v>
      </c>
    </row>
    <row r="46" spans="2:13" ht="15" customHeight="1" x14ac:dyDescent="0.2">
      <c r="B46" s="396"/>
      <c r="C46" s="171" t="s">
        <v>1</v>
      </c>
      <c r="D46" s="250">
        <v>1.26</v>
      </c>
      <c r="E46" s="251">
        <v>1.17</v>
      </c>
      <c r="F46" s="251">
        <v>1.2</v>
      </c>
      <c r="G46" s="251">
        <v>1.24</v>
      </c>
      <c r="H46" s="251">
        <v>1.32</v>
      </c>
      <c r="I46" s="251">
        <v>1.21</v>
      </c>
      <c r="J46" s="251">
        <v>1.25</v>
      </c>
      <c r="K46" s="251">
        <v>1.22</v>
      </c>
      <c r="L46" s="251">
        <v>1.29</v>
      </c>
      <c r="M46" s="252">
        <v>1.23</v>
      </c>
    </row>
    <row r="47" spans="2:13" ht="15" customHeight="1" x14ac:dyDescent="0.2">
      <c r="B47" s="390" t="s">
        <v>17</v>
      </c>
      <c r="C47" s="174" t="s">
        <v>145</v>
      </c>
      <c r="D47" s="244" t="s">
        <v>194</v>
      </c>
      <c r="E47" s="245">
        <v>1.21</v>
      </c>
      <c r="F47" s="245">
        <v>1.28</v>
      </c>
      <c r="G47" s="245" t="s">
        <v>194</v>
      </c>
      <c r="H47" s="245">
        <v>1.43</v>
      </c>
      <c r="I47" s="245">
        <v>1.27</v>
      </c>
      <c r="J47" s="245" t="s">
        <v>194</v>
      </c>
      <c r="K47" s="245">
        <v>1.24</v>
      </c>
      <c r="L47" s="245" t="s">
        <v>194</v>
      </c>
      <c r="M47" s="246">
        <v>1.28</v>
      </c>
    </row>
    <row r="48" spans="2:13" ht="15" customHeight="1" x14ac:dyDescent="0.2">
      <c r="B48" s="391"/>
      <c r="C48" s="167" t="s">
        <v>2</v>
      </c>
      <c r="D48" s="247" t="s">
        <v>194</v>
      </c>
      <c r="E48" s="248">
        <v>1.2</v>
      </c>
      <c r="F48" s="248">
        <v>1.27</v>
      </c>
      <c r="G48" s="248" t="s">
        <v>194</v>
      </c>
      <c r="H48" s="248">
        <v>1.57</v>
      </c>
      <c r="I48" s="248">
        <v>1.2</v>
      </c>
      <c r="J48" s="248" t="s">
        <v>194</v>
      </c>
      <c r="K48" s="248">
        <v>1.34</v>
      </c>
      <c r="L48" s="248" t="s">
        <v>194</v>
      </c>
      <c r="M48" s="249">
        <v>1.31</v>
      </c>
    </row>
    <row r="49" spans="2:13" ht="15" customHeight="1" x14ac:dyDescent="0.2">
      <c r="B49" s="392"/>
      <c r="C49" s="171" t="s">
        <v>1</v>
      </c>
      <c r="D49" s="250">
        <v>1.33</v>
      </c>
      <c r="E49" s="251">
        <v>1.2</v>
      </c>
      <c r="F49" s="251">
        <v>1.28</v>
      </c>
      <c r="G49" s="251">
        <v>1.24</v>
      </c>
      <c r="H49" s="251">
        <v>1.47</v>
      </c>
      <c r="I49" s="251">
        <v>1.25</v>
      </c>
      <c r="J49" s="251">
        <v>1.27</v>
      </c>
      <c r="K49" s="251">
        <v>1.26</v>
      </c>
      <c r="L49" s="251">
        <v>1.29</v>
      </c>
      <c r="M49" s="252">
        <v>1.29</v>
      </c>
    </row>
    <row r="50" spans="2:13" ht="15" customHeight="1" x14ac:dyDescent="0.2">
      <c r="B50" s="390" t="s">
        <v>18</v>
      </c>
      <c r="C50" s="174" t="s">
        <v>145</v>
      </c>
      <c r="D50" s="244" t="s">
        <v>194</v>
      </c>
      <c r="E50" s="245">
        <v>1.19</v>
      </c>
      <c r="F50" s="245">
        <v>1.32</v>
      </c>
      <c r="G50" s="245" t="s">
        <v>194</v>
      </c>
      <c r="H50" s="245">
        <v>1.26</v>
      </c>
      <c r="I50" s="245">
        <v>1.23</v>
      </c>
      <c r="J50" s="245" t="s">
        <v>194</v>
      </c>
      <c r="K50" s="245">
        <v>1.19</v>
      </c>
      <c r="L50" s="245" t="s">
        <v>194</v>
      </c>
      <c r="M50" s="246">
        <v>1.25</v>
      </c>
    </row>
    <row r="51" spans="2:13" ht="15" customHeight="1" x14ac:dyDescent="0.2">
      <c r="B51" s="391"/>
      <c r="C51" s="167" t="s">
        <v>2</v>
      </c>
      <c r="D51" s="247" t="s">
        <v>194</v>
      </c>
      <c r="E51" s="248">
        <v>1.17</v>
      </c>
      <c r="F51" s="248">
        <v>1.47</v>
      </c>
      <c r="G51" s="248" t="s">
        <v>194</v>
      </c>
      <c r="H51" s="248">
        <v>1.32</v>
      </c>
      <c r="I51" s="248">
        <v>1.0900000000000001</v>
      </c>
      <c r="J51" s="248" t="s">
        <v>194</v>
      </c>
      <c r="K51" s="248">
        <v>1.1399999999999999</v>
      </c>
      <c r="L51" s="248" t="s">
        <v>194</v>
      </c>
      <c r="M51" s="249">
        <v>1.28</v>
      </c>
    </row>
    <row r="52" spans="2:13" ht="15" customHeight="1" x14ac:dyDescent="0.2">
      <c r="B52" s="392"/>
      <c r="C52" s="171" t="s">
        <v>1</v>
      </c>
      <c r="D52" s="250">
        <v>1.25</v>
      </c>
      <c r="E52" s="251">
        <v>1.19</v>
      </c>
      <c r="F52" s="251">
        <v>1.34</v>
      </c>
      <c r="G52" s="251">
        <v>1.28</v>
      </c>
      <c r="H52" s="251">
        <v>1.27</v>
      </c>
      <c r="I52" s="251">
        <v>1.21</v>
      </c>
      <c r="J52" s="251">
        <v>1.61</v>
      </c>
      <c r="K52" s="251">
        <v>1.18</v>
      </c>
      <c r="L52" s="251">
        <v>1.39</v>
      </c>
      <c r="M52" s="252">
        <v>1.25</v>
      </c>
    </row>
    <row r="53" spans="2:13" ht="15" customHeight="1" x14ac:dyDescent="0.2">
      <c r="B53" s="396" t="s">
        <v>1</v>
      </c>
      <c r="C53" s="174" t="s">
        <v>145</v>
      </c>
      <c r="D53" s="244">
        <v>1.27</v>
      </c>
      <c r="E53" s="245">
        <v>1.23</v>
      </c>
      <c r="F53" s="245">
        <v>1.24</v>
      </c>
      <c r="G53" s="245">
        <v>1.24</v>
      </c>
      <c r="H53" s="245">
        <v>1.25</v>
      </c>
      <c r="I53" s="245">
        <v>1.3</v>
      </c>
      <c r="J53" s="245">
        <v>1.28</v>
      </c>
      <c r="K53" s="245">
        <v>1.28</v>
      </c>
      <c r="L53" s="245">
        <v>1.27</v>
      </c>
      <c r="M53" s="246">
        <v>1.26</v>
      </c>
    </row>
    <row r="54" spans="2:13" ht="15" customHeight="1" x14ac:dyDescent="0.2">
      <c r="B54" s="396"/>
      <c r="C54" s="167" t="s">
        <v>2</v>
      </c>
      <c r="D54" s="247">
        <v>1.27</v>
      </c>
      <c r="E54" s="248">
        <v>1.27</v>
      </c>
      <c r="F54" s="248">
        <v>1.25</v>
      </c>
      <c r="G54" s="248">
        <v>1.27</v>
      </c>
      <c r="H54" s="248">
        <v>1.25</v>
      </c>
      <c r="I54" s="248">
        <v>1.31</v>
      </c>
      <c r="J54" s="248">
        <v>1.29</v>
      </c>
      <c r="K54" s="248">
        <v>1.3</v>
      </c>
      <c r="L54" s="248">
        <v>1.28</v>
      </c>
      <c r="M54" s="249">
        <v>1.28</v>
      </c>
    </row>
    <row r="55" spans="2:13" ht="15" customHeight="1" thickBot="1" x14ac:dyDescent="0.25">
      <c r="B55" s="409"/>
      <c r="C55" s="184" t="s">
        <v>1</v>
      </c>
      <c r="D55" s="253">
        <v>1.27</v>
      </c>
      <c r="E55" s="254">
        <v>1.25</v>
      </c>
      <c r="F55" s="254">
        <v>1.25</v>
      </c>
      <c r="G55" s="254">
        <v>1.25</v>
      </c>
      <c r="H55" s="254">
        <v>1.25</v>
      </c>
      <c r="I55" s="254">
        <v>1.3</v>
      </c>
      <c r="J55" s="254">
        <v>1.28</v>
      </c>
      <c r="K55" s="254">
        <v>1.29</v>
      </c>
      <c r="L55" s="254">
        <v>1.27</v>
      </c>
      <c r="M55" s="255">
        <v>1.27</v>
      </c>
    </row>
    <row r="56" spans="2:13" ht="12.75" thickTop="1" x14ac:dyDescent="0.2">
      <c r="B56" s="293" t="s">
        <v>195</v>
      </c>
      <c r="C56" s="263"/>
      <c r="D56" s="263"/>
      <c r="E56" s="263"/>
      <c r="F56" s="263"/>
      <c r="G56" s="263"/>
    </row>
    <row r="57" spans="2:13" ht="11.25" customHeight="1" x14ac:dyDescent="0.2">
      <c r="B57" s="294" t="s">
        <v>196</v>
      </c>
      <c r="C57" s="146"/>
      <c r="D57" s="146"/>
      <c r="E57" s="146"/>
      <c r="F57" s="146"/>
      <c r="G57" s="146"/>
      <c r="H57" s="146"/>
      <c r="I57" s="146"/>
      <c r="J57" s="146"/>
      <c r="K57" s="146"/>
      <c r="L57" s="146"/>
      <c r="M57" s="146"/>
    </row>
    <row r="58" spans="2:13" x14ac:dyDescent="0.2">
      <c r="B58" s="146" t="s">
        <v>65</v>
      </c>
    </row>
    <row r="59" spans="2:13" x14ac:dyDescent="0.2">
      <c r="D59" s="261"/>
    </row>
    <row r="60" spans="2:13" x14ac:dyDescent="0.2">
      <c r="D60" s="261"/>
    </row>
    <row r="61" spans="2:13" x14ac:dyDescent="0.2">
      <c r="D61" s="261"/>
    </row>
    <row r="62" spans="2:13" x14ac:dyDescent="0.2">
      <c r="D62" s="261"/>
    </row>
    <row r="63" spans="2:13" x14ac:dyDescent="0.2">
      <c r="D63" s="261"/>
    </row>
    <row r="64" spans="2:13" x14ac:dyDescent="0.2">
      <c r="D64" s="261"/>
    </row>
    <row r="65" spans="2:4" x14ac:dyDescent="0.2">
      <c r="D65" s="261"/>
    </row>
    <row r="66" spans="2:4" x14ac:dyDescent="0.2">
      <c r="B66" s="259"/>
    </row>
    <row r="67" spans="2:4" x14ac:dyDescent="0.2">
      <c r="B67" s="259"/>
    </row>
    <row r="68" spans="2:4" x14ac:dyDescent="0.2">
      <c r="D68" s="261"/>
    </row>
    <row r="69" spans="2:4" x14ac:dyDescent="0.2">
      <c r="D69" s="261"/>
    </row>
    <row r="70" spans="2:4" x14ac:dyDescent="0.2">
      <c r="D70" s="261"/>
    </row>
    <row r="71" spans="2:4" x14ac:dyDescent="0.2">
      <c r="D71" s="261"/>
    </row>
    <row r="72" spans="2:4" x14ac:dyDescent="0.2">
      <c r="D72" s="261"/>
    </row>
    <row r="73" spans="2:4" x14ac:dyDescent="0.2">
      <c r="D73" s="261"/>
    </row>
    <row r="74" spans="2:4" x14ac:dyDescent="0.2">
      <c r="D74" s="261"/>
    </row>
    <row r="75" spans="2:4" x14ac:dyDescent="0.2">
      <c r="D75" s="261"/>
    </row>
    <row r="76" spans="2:4" x14ac:dyDescent="0.2">
      <c r="D76" s="261"/>
    </row>
    <row r="77" spans="2:4" x14ac:dyDescent="0.2">
      <c r="D77" s="261"/>
    </row>
    <row r="78" spans="2:4" x14ac:dyDescent="0.2">
      <c r="D78" s="261"/>
    </row>
    <row r="79" spans="2:4" x14ac:dyDescent="0.2">
      <c r="D79" s="261"/>
    </row>
    <row r="80" spans="2:4" x14ac:dyDescent="0.2">
      <c r="D80" s="261"/>
    </row>
    <row r="81" spans="4:4" x14ac:dyDescent="0.2">
      <c r="D81" s="261"/>
    </row>
    <row r="82" spans="4:4" x14ac:dyDescent="0.2">
      <c r="D82" s="261"/>
    </row>
  </sheetData>
  <mergeCells count="19">
    <mergeCell ref="B50:B52"/>
    <mergeCell ref="B53:B55"/>
    <mergeCell ref="B32:B34"/>
    <mergeCell ref="B35:B37"/>
    <mergeCell ref="B38:B40"/>
    <mergeCell ref="B41:B43"/>
    <mergeCell ref="B44:B46"/>
    <mergeCell ref="B47:B49"/>
    <mergeCell ref="B29:B31"/>
    <mergeCell ref="B11:M11"/>
    <mergeCell ref="B12:B13"/>
    <mergeCell ref="C12:C13"/>
    <mergeCell ref="D12:L12"/>
    <mergeCell ref="M12:M13"/>
    <mergeCell ref="B14:B16"/>
    <mergeCell ref="B17:B19"/>
    <mergeCell ref="B20:B22"/>
    <mergeCell ref="B23:B25"/>
    <mergeCell ref="B26:B28"/>
  </mergeCells>
  <pageMargins left="0.39370078740157483" right="0.39370078740157483" top="0.39370078740157483" bottom="0.39370078740157483" header="0" footer="0"/>
  <pageSetup paperSize="9" scale="69" orientation="portrait" r:id="rId1"/>
  <drawing r:id="rId2"/>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7"/>
  <dimension ref="A1:N82"/>
  <sheetViews>
    <sheetView showGridLines="0" zoomScaleNormal="100" zoomScaleSheetLayoutView="100" workbookViewId="0">
      <pane ySplit="13" topLeftCell="A14" activePane="bottomLeft" state="frozen"/>
      <selection activeCell="M43" sqref="M43"/>
      <selection pane="bottomLeft"/>
    </sheetView>
  </sheetViews>
  <sheetFormatPr baseColWidth="10" defaultRowHeight="12" x14ac:dyDescent="0.2"/>
  <cols>
    <col min="1" max="1" width="5.7109375" style="259" customWidth="1"/>
    <col min="2" max="2" width="14.7109375" style="258" customWidth="1"/>
    <col min="3" max="3" width="8.7109375" style="259" customWidth="1"/>
    <col min="4" max="7" width="12.28515625" style="259" bestFit="1" customWidth="1"/>
    <col min="8" max="8" width="12.28515625" style="259" customWidth="1"/>
    <col min="9" max="9" width="12.28515625" style="259" bestFit="1" customWidth="1"/>
    <col min="10" max="10" width="10.85546875" style="259" bestFit="1" customWidth="1"/>
    <col min="11" max="11" width="12.28515625" style="259" customWidth="1"/>
    <col min="12" max="12" width="12.28515625" style="259" bestFit="1" customWidth="1"/>
    <col min="13" max="13" width="13.28515625" style="259" bestFit="1" customWidth="1"/>
    <col min="14" max="16384" width="11.42578125" style="259"/>
  </cols>
  <sheetData>
    <row r="1" spans="1:14" ht="12.75" customHeight="1" x14ac:dyDescent="0.2">
      <c r="A1" s="147"/>
    </row>
    <row r="2" spans="1:14" ht="12.75" customHeight="1" x14ac:dyDescent="0.2"/>
    <row r="3" spans="1:14" ht="12.75" customHeight="1" x14ac:dyDescent="0.2"/>
    <row r="4" spans="1:14" ht="12.75" customHeight="1" x14ac:dyDescent="0.2"/>
    <row r="5" spans="1:14" ht="12.75" customHeight="1" x14ac:dyDescent="0.2">
      <c r="G5" s="260"/>
      <c r="H5" s="260"/>
    </row>
    <row r="6" spans="1:14" ht="12.75" customHeight="1" x14ac:dyDescent="0.2"/>
    <row r="7" spans="1:14" ht="12.75" customHeight="1" x14ac:dyDescent="0.2"/>
    <row r="8" spans="1:14" ht="12.75" customHeight="1" x14ac:dyDescent="0.2"/>
    <row r="9" spans="1:14" ht="12.75" customHeight="1" x14ac:dyDescent="0.2">
      <c r="B9" s="67" t="s">
        <v>76</v>
      </c>
    </row>
    <row r="10" spans="1:14" ht="12.75" customHeight="1" thickBot="1" x14ac:dyDescent="0.25"/>
    <row r="11" spans="1:14" ht="24.95" customHeight="1" thickTop="1" thickBot="1" x14ac:dyDescent="0.25">
      <c r="B11" s="383" t="str">
        <f>"Tabla 2.2.12. Salarios anuales totales (euros) por Tramo de salario, Sexo y Provincia. Castilla y León. "&amp;Índice!B12</f>
        <v>Tabla 2.2.12. Salarios anuales totales (euros) por Tramo de salario, Sexo y Provincia. Castilla y León. Año 2020</v>
      </c>
      <c r="C11" s="384"/>
      <c r="D11" s="384"/>
      <c r="E11" s="384"/>
      <c r="F11" s="384"/>
      <c r="G11" s="384"/>
      <c r="H11" s="384"/>
      <c r="I11" s="384"/>
      <c r="J11" s="384"/>
      <c r="K11" s="384"/>
      <c r="L11" s="384"/>
      <c r="M11" s="385"/>
      <c r="N11" s="262"/>
    </row>
    <row r="12" spans="1:14" ht="20.100000000000001" customHeight="1" thickTop="1" x14ac:dyDescent="0.2">
      <c r="B12" s="388" t="s">
        <v>71</v>
      </c>
      <c r="C12" s="381" t="s">
        <v>69</v>
      </c>
      <c r="D12" s="369" t="s">
        <v>68</v>
      </c>
      <c r="E12" s="370"/>
      <c r="F12" s="370"/>
      <c r="G12" s="370"/>
      <c r="H12" s="370"/>
      <c r="I12" s="370"/>
      <c r="J12" s="370"/>
      <c r="K12" s="370"/>
      <c r="L12" s="370"/>
      <c r="M12" s="386" t="s">
        <v>0</v>
      </c>
    </row>
    <row r="13" spans="1:14" ht="20.100000000000001" customHeight="1" thickBot="1" x14ac:dyDescent="0.25">
      <c r="B13" s="389"/>
      <c r="C13" s="382"/>
      <c r="D13" s="162" t="s">
        <v>28</v>
      </c>
      <c r="E13" s="144" t="s">
        <v>29</v>
      </c>
      <c r="F13" s="144" t="s">
        <v>51</v>
      </c>
      <c r="G13" s="144" t="s">
        <v>52</v>
      </c>
      <c r="H13" s="144" t="s">
        <v>53</v>
      </c>
      <c r="I13" s="144" t="s">
        <v>54</v>
      </c>
      <c r="J13" s="144" t="s">
        <v>55</v>
      </c>
      <c r="K13" s="144" t="s">
        <v>56</v>
      </c>
      <c r="L13" s="144" t="s">
        <v>30</v>
      </c>
      <c r="M13" s="387"/>
    </row>
    <row r="14" spans="1:14" ht="15" customHeight="1" thickTop="1" x14ac:dyDescent="0.2">
      <c r="B14" s="408" t="s">
        <v>6</v>
      </c>
      <c r="C14" s="163" t="s">
        <v>145</v>
      </c>
      <c r="D14" s="164">
        <v>19774836</v>
      </c>
      <c r="E14" s="165">
        <v>36855818</v>
      </c>
      <c r="F14" s="165">
        <v>43212923</v>
      </c>
      <c r="G14" s="165">
        <v>15799679</v>
      </c>
      <c r="H14" s="165">
        <v>35557261</v>
      </c>
      <c r="I14" s="165">
        <v>18532695</v>
      </c>
      <c r="J14" s="165">
        <v>9313196</v>
      </c>
      <c r="K14" s="165">
        <v>53027615</v>
      </c>
      <c r="L14" s="165">
        <v>18511832</v>
      </c>
      <c r="M14" s="166">
        <v>250585854</v>
      </c>
    </row>
    <row r="15" spans="1:14" ht="15" customHeight="1" x14ac:dyDescent="0.2">
      <c r="B15" s="396"/>
      <c r="C15" s="167" t="s">
        <v>2</v>
      </c>
      <c r="D15" s="168">
        <v>23646308</v>
      </c>
      <c r="E15" s="169">
        <v>49364466</v>
      </c>
      <c r="F15" s="169">
        <v>58136022</v>
      </c>
      <c r="G15" s="169">
        <v>20822715</v>
      </c>
      <c r="H15" s="169">
        <v>47693448</v>
      </c>
      <c r="I15" s="169">
        <v>25179949</v>
      </c>
      <c r="J15" s="169">
        <v>11118538</v>
      </c>
      <c r="K15" s="169">
        <v>70939695</v>
      </c>
      <c r="L15" s="169">
        <v>23434867</v>
      </c>
      <c r="M15" s="170">
        <v>330336007</v>
      </c>
    </row>
    <row r="16" spans="1:14" ht="15" customHeight="1" x14ac:dyDescent="0.2">
      <c r="B16" s="396"/>
      <c r="C16" s="171" t="s">
        <v>1</v>
      </c>
      <c r="D16" s="21">
        <v>43421144</v>
      </c>
      <c r="E16" s="172">
        <v>86220284</v>
      </c>
      <c r="F16" s="172">
        <v>101348944</v>
      </c>
      <c r="G16" s="172">
        <v>36622394</v>
      </c>
      <c r="H16" s="172">
        <v>83250710</v>
      </c>
      <c r="I16" s="172">
        <v>43712644</v>
      </c>
      <c r="J16" s="172">
        <v>20431734</v>
      </c>
      <c r="K16" s="172">
        <v>123967310</v>
      </c>
      <c r="L16" s="172">
        <v>41946699</v>
      </c>
      <c r="M16" s="173">
        <v>580921861</v>
      </c>
    </row>
    <row r="17" spans="2:13" ht="15" customHeight="1" x14ac:dyDescent="0.2">
      <c r="B17" s="396" t="s">
        <v>7</v>
      </c>
      <c r="C17" s="210" t="s">
        <v>145</v>
      </c>
      <c r="D17" s="211">
        <v>56025478</v>
      </c>
      <c r="E17" s="212">
        <v>94380940</v>
      </c>
      <c r="F17" s="212">
        <v>132844963</v>
      </c>
      <c r="G17" s="212">
        <v>48538714</v>
      </c>
      <c r="H17" s="212">
        <v>105823023</v>
      </c>
      <c r="I17" s="212">
        <v>53355028</v>
      </c>
      <c r="J17" s="212">
        <v>28712256</v>
      </c>
      <c r="K17" s="212">
        <v>168673229</v>
      </c>
      <c r="L17" s="212">
        <v>52229608</v>
      </c>
      <c r="M17" s="213">
        <v>740583239</v>
      </c>
    </row>
    <row r="18" spans="2:13" ht="15" customHeight="1" x14ac:dyDescent="0.2">
      <c r="B18" s="396"/>
      <c r="C18" s="167" t="s">
        <v>2</v>
      </c>
      <c r="D18" s="168">
        <v>60692526</v>
      </c>
      <c r="E18" s="169">
        <v>147140315</v>
      </c>
      <c r="F18" s="169">
        <v>185821337</v>
      </c>
      <c r="G18" s="169">
        <v>67934771</v>
      </c>
      <c r="H18" s="169">
        <v>127240715</v>
      </c>
      <c r="I18" s="169">
        <v>66966334</v>
      </c>
      <c r="J18" s="169">
        <v>36435696</v>
      </c>
      <c r="K18" s="169">
        <v>228810786</v>
      </c>
      <c r="L18" s="169">
        <v>60966117</v>
      </c>
      <c r="M18" s="170">
        <v>982008596</v>
      </c>
    </row>
    <row r="19" spans="2:13" ht="15" customHeight="1" x14ac:dyDescent="0.2">
      <c r="B19" s="396"/>
      <c r="C19" s="214" t="s">
        <v>1</v>
      </c>
      <c r="D19" s="26">
        <v>116718004</v>
      </c>
      <c r="E19" s="215">
        <v>241521254</v>
      </c>
      <c r="F19" s="215">
        <v>318666300</v>
      </c>
      <c r="G19" s="215">
        <v>116473484</v>
      </c>
      <c r="H19" s="215">
        <v>233063738</v>
      </c>
      <c r="I19" s="215">
        <v>120321363</v>
      </c>
      <c r="J19" s="215">
        <v>65147952</v>
      </c>
      <c r="K19" s="215">
        <v>397484015</v>
      </c>
      <c r="L19" s="215">
        <v>113195725</v>
      </c>
      <c r="M19" s="216">
        <v>1722591835</v>
      </c>
    </row>
    <row r="20" spans="2:13" ht="15" customHeight="1" x14ac:dyDescent="0.2">
      <c r="B20" s="396" t="s">
        <v>8</v>
      </c>
      <c r="C20" s="210" t="s">
        <v>145</v>
      </c>
      <c r="D20" s="211">
        <v>136877768</v>
      </c>
      <c r="E20" s="212">
        <v>222467333</v>
      </c>
      <c r="F20" s="212">
        <v>333225097</v>
      </c>
      <c r="G20" s="212">
        <v>134393618</v>
      </c>
      <c r="H20" s="212">
        <v>291193841</v>
      </c>
      <c r="I20" s="212">
        <v>151807962</v>
      </c>
      <c r="J20" s="212">
        <v>84213070</v>
      </c>
      <c r="K20" s="212">
        <v>423515435</v>
      </c>
      <c r="L20" s="212">
        <v>153115868</v>
      </c>
      <c r="M20" s="213">
        <v>1930809993</v>
      </c>
    </row>
    <row r="21" spans="2:13" ht="15" customHeight="1" x14ac:dyDescent="0.2">
      <c r="B21" s="396"/>
      <c r="C21" s="167" t="s">
        <v>2</v>
      </c>
      <c r="D21" s="168">
        <v>84010685</v>
      </c>
      <c r="E21" s="169">
        <v>219705164</v>
      </c>
      <c r="F21" s="169">
        <v>265470390</v>
      </c>
      <c r="G21" s="169">
        <v>103538612</v>
      </c>
      <c r="H21" s="169">
        <v>188164521</v>
      </c>
      <c r="I21" s="169">
        <v>97969892</v>
      </c>
      <c r="J21" s="169">
        <v>63364438</v>
      </c>
      <c r="K21" s="169">
        <v>342268342</v>
      </c>
      <c r="L21" s="169">
        <v>97333868</v>
      </c>
      <c r="M21" s="170">
        <v>1461825911</v>
      </c>
    </row>
    <row r="22" spans="2:13" ht="15" customHeight="1" x14ac:dyDescent="0.2">
      <c r="B22" s="396"/>
      <c r="C22" s="217" t="s">
        <v>1</v>
      </c>
      <c r="D22" s="25">
        <v>220888454</v>
      </c>
      <c r="E22" s="218">
        <v>442172497</v>
      </c>
      <c r="F22" s="218">
        <v>598695487</v>
      </c>
      <c r="G22" s="218">
        <v>237932230</v>
      </c>
      <c r="H22" s="218">
        <v>479358362</v>
      </c>
      <c r="I22" s="218">
        <v>249777855</v>
      </c>
      <c r="J22" s="218">
        <v>147577508</v>
      </c>
      <c r="K22" s="218">
        <v>765783777</v>
      </c>
      <c r="L22" s="218">
        <v>250449736</v>
      </c>
      <c r="M22" s="219">
        <v>3392635904</v>
      </c>
    </row>
    <row r="23" spans="2:13" ht="15" customHeight="1" x14ac:dyDescent="0.2">
      <c r="B23" s="396" t="s">
        <v>9</v>
      </c>
      <c r="C23" s="210" t="s">
        <v>145</v>
      </c>
      <c r="D23" s="211">
        <v>106025553</v>
      </c>
      <c r="E23" s="212">
        <v>360108675</v>
      </c>
      <c r="F23" s="212">
        <v>329060636</v>
      </c>
      <c r="G23" s="212">
        <v>146693167</v>
      </c>
      <c r="H23" s="212">
        <v>232705803</v>
      </c>
      <c r="I23" s="212">
        <v>131887193</v>
      </c>
      <c r="J23" s="212">
        <v>89106462</v>
      </c>
      <c r="K23" s="212">
        <v>469642400</v>
      </c>
      <c r="L23" s="212">
        <v>114356497</v>
      </c>
      <c r="M23" s="213">
        <v>1979586388</v>
      </c>
    </row>
    <row r="24" spans="2:13" ht="15" customHeight="1" x14ac:dyDescent="0.2">
      <c r="B24" s="396"/>
      <c r="C24" s="167" t="s">
        <v>2</v>
      </c>
      <c r="D24" s="168">
        <v>63524875</v>
      </c>
      <c r="E24" s="169">
        <v>195015960</v>
      </c>
      <c r="F24" s="169">
        <v>200634346</v>
      </c>
      <c r="G24" s="169">
        <v>89193729</v>
      </c>
      <c r="H24" s="169">
        <v>145532779</v>
      </c>
      <c r="I24" s="169">
        <v>81418254</v>
      </c>
      <c r="J24" s="169">
        <v>59744018</v>
      </c>
      <c r="K24" s="169">
        <v>286299100</v>
      </c>
      <c r="L24" s="169">
        <v>70319999</v>
      </c>
      <c r="M24" s="170">
        <v>1191683061</v>
      </c>
    </row>
    <row r="25" spans="2:13" ht="15" customHeight="1" x14ac:dyDescent="0.2">
      <c r="B25" s="396"/>
      <c r="C25" s="217" t="s">
        <v>1</v>
      </c>
      <c r="D25" s="25">
        <v>169550428</v>
      </c>
      <c r="E25" s="218">
        <v>555124636</v>
      </c>
      <c r="F25" s="218">
        <v>529694982</v>
      </c>
      <c r="G25" s="218">
        <v>235886896</v>
      </c>
      <c r="H25" s="218">
        <v>378238582</v>
      </c>
      <c r="I25" s="218">
        <v>213305448</v>
      </c>
      <c r="J25" s="218">
        <v>148850481</v>
      </c>
      <c r="K25" s="218">
        <v>755941501</v>
      </c>
      <c r="L25" s="218">
        <v>184676496</v>
      </c>
      <c r="M25" s="219">
        <v>3171269449</v>
      </c>
    </row>
    <row r="26" spans="2:13" ht="15" customHeight="1" x14ac:dyDescent="0.2">
      <c r="B26" s="396" t="s">
        <v>10</v>
      </c>
      <c r="C26" s="220" t="s">
        <v>145</v>
      </c>
      <c r="D26" s="221">
        <v>61634325</v>
      </c>
      <c r="E26" s="222">
        <v>285394421</v>
      </c>
      <c r="F26" s="222">
        <v>251723376</v>
      </c>
      <c r="G26" s="222">
        <v>107705788</v>
      </c>
      <c r="H26" s="222">
        <v>149160920</v>
      </c>
      <c r="I26" s="222">
        <v>81373591</v>
      </c>
      <c r="J26" s="222">
        <v>60850493</v>
      </c>
      <c r="K26" s="222">
        <v>367921035</v>
      </c>
      <c r="L26" s="222">
        <v>63285850</v>
      </c>
      <c r="M26" s="223">
        <v>1429049797</v>
      </c>
    </row>
    <row r="27" spans="2:13" ht="15" customHeight="1" x14ac:dyDescent="0.2">
      <c r="B27" s="396"/>
      <c r="C27" s="167" t="s">
        <v>2</v>
      </c>
      <c r="D27" s="168">
        <v>53846617</v>
      </c>
      <c r="E27" s="169">
        <v>161155755</v>
      </c>
      <c r="F27" s="169">
        <v>171999280</v>
      </c>
      <c r="G27" s="169">
        <v>67044419</v>
      </c>
      <c r="H27" s="169">
        <v>126733064</v>
      </c>
      <c r="I27" s="169">
        <v>60603716</v>
      </c>
      <c r="J27" s="169">
        <v>41649486</v>
      </c>
      <c r="K27" s="169">
        <v>239129337</v>
      </c>
      <c r="L27" s="169">
        <v>52764563</v>
      </c>
      <c r="M27" s="170">
        <v>974926236</v>
      </c>
    </row>
    <row r="28" spans="2:13" ht="15" customHeight="1" x14ac:dyDescent="0.2">
      <c r="B28" s="396"/>
      <c r="C28" s="217" t="s">
        <v>1</v>
      </c>
      <c r="D28" s="25">
        <v>115480941</v>
      </c>
      <c r="E28" s="218">
        <v>446550176</v>
      </c>
      <c r="F28" s="218">
        <v>423722656</v>
      </c>
      <c r="G28" s="218">
        <v>174750207</v>
      </c>
      <c r="H28" s="218">
        <v>275893983</v>
      </c>
      <c r="I28" s="218">
        <v>141977306</v>
      </c>
      <c r="J28" s="218">
        <v>102499979</v>
      </c>
      <c r="K28" s="218">
        <v>607050372</v>
      </c>
      <c r="L28" s="218">
        <v>116050413</v>
      </c>
      <c r="M28" s="219">
        <v>2403976033</v>
      </c>
    </row>
    <row r="29" spans="2:13" ht="15" customHeight="1" x14ac:dyDescent="0.2">
      <c r="B29" s="396" t="s">
        <v>11</v>
      </c>
      <c r="C29" s="174" t="s">
        <v>145</v>
      </c>
      <c r="D29" s="224">
        <v>76297503</v>
      </c>
      <c r="E29" s="225">
        <v>276322347</v>
      </c>
      <c r="F29" s="225">
        <v>246643797</v>
      </c>
      <c r="G29" s="225">
        <v>92732576</v>
      </c>
      <c r="H29" s="225">
        <v>179150151</v>
      </c>
      <c r="I29" s="225">
        <v>83066116</v>
      </c>
      <c r="J29" s="225">
        <v>50002637</v>
      </c>
      <c r="K29" s="225">
        <v>346936583</v>
      </c>
      <c r="L29" s="225">
        <v>74969029</v>
      </c>
      <c r="M29" s="226">
        <v>1426120739</v>
      </c>
    </row>
    <row r="30" spans="2:13" ht="15" customHeight="1" x14ac:dyDescent="0.2">
      <c r="B30" s="396"/>
      <c r="C30" s="167" t="s">
        <v>2</v>
      </c>
      <c r="D30" s="128">
        <v>61023339</v>
      </c>
      <c r="E30" s="129">
        <v>140855660</v>
      </c>
      <c r="F30" s="129">
        <v>177374697</v>
      </c>
      <c r="G30" s="129">
        <v>63008184</v>
      </c>
      <c r="H30" s="129">
        <v>128469214</v>
      </c>
      <c r="I30" s="129">
        <v>59537893</v>
      </c>
      <c r="J30" s="129">
        <v>40368236</v>
      </c>
      <c r="K30" s="129">
        <v>247484347</v>
      </c>
      <c r="L30" s="129">
        <v>58454167</v>
      </c>
      <c r="M30" s="227">
        <v>976575738</v>
      </c>
    </row>
    <row r="31" spans="2:13" ht="15" customHeight="1" x14ac:dyDescent="0.2">
      <c r="B31" s="396"/>
      <c r="C31" s="171" t="s">
        <v>1</v>
      </c>
      <c r="D31" s="228">
        <v>137320842</v>
      </c>
      <c r="E31" s="229">
        <v>417178007</v>
      </c>
      <c r="F31" s="229">
        <v>424018494</v>
      </c>
      <c r="G31" s="229">
        <v>155740760</v>
      </c>
      <c r="H31" s="229">
        <v>307619365</v>
      </c>
      <c r="I31" s="229">
        <v>142604009</v>
      </c>
      <c r="J31" s="229">
        <v>90370873</v>
      </c>
      <c r="K31" s="229">
        <v>594420930</v>
      </c>
      <c r="L31" s="229">
        <v>133423196</v>
      </c>
      <c r="M31" s="230">
        <v>2402696476</v>
      </c>
    </row>
    <row r="32" spans="2:13" ht="15" customHeight="1" x14ac:dyDescent="0.2">
      <c r="B32" s="396" t="s">
        <v>12</v>
      </c>
      <c r="C32" s="174" t="s">
        <v>145</v>
      </c>
      <c r="D32" s="224">
        <v>47893560</v>
      </c>
      <c r="E32" s="225">
        <v>194867556</v>
      </c>
      <c r="F32" s="225">
        <v>174715773</v>
      </c>
      <c r="G32" s="225">
        <v>59374799</v>
      </c>
      <c r="H32" s="225">
        <v>116481122</v>
      </c>
      <c r="I32" s="225">
        <v>61018252</v>
      </c>
      <c r="J32" s="225">
        <v>33875008</v>
      </c>
      <c r="K32" s="225">
        <v>267896752</v>
      </c>
      <c r="L32" s="225">
        <v>45073819</v>
      </c>
      <c r="M32" s="226">
        <v>1001196642</v>
      </c>
    </row>
    <row r="33" spans="2:13" ht="15" customHeight="1" x14ac:dyDescent="0.2">
      <c r="B33" s="396"/>
      <c r="C33" s="167" t="s">
        <v>2</v>
      </c>
      <c r="D33" s="128">
        <v>35309800</v>
      </c>
      <c r="E33" s="129">
        <v>85850722</v>
      </c>
      <c r="F33" s="129">
        <v>103851527</v>
      </c>
      <c r="G33" s="129">
        <v>35978039</v>
      </c>
      <c r="H33" s="129">
        <v>86133037</v>
      </c>
      <c r="I33" s="129">
        <v>41980204</v>
      </c>
      <c r="J33" s="129">
        <v>26915827</v>
      </c>
      <c r="K33" s="129">
        <v>155517709</v>
      </c>
      <c r="L33" s="129">
        <v>37325716</v>
      </c>
      <c r="M33" s="227">
        <v>608862580</v>
      </c>
    </row>
    <row r="34" spans="2:13" ht="15" customHeight="1" x14ac:dyDescent="0.2">
      <c r="B34" s="396"/>
      <c r="C34" s="171" t="s">
        <v>1</v>
      </c>
      <c r="D34" s="228">
        <v>83203359</v>
      </c>
      <c r="E34" s="229">
        <v>280718279</v>
      </c>
      <c r="F34" s="229">
        <v>278567300</v>
      </c>
      <c r="G34" s="229">
        <v>95352838</v>
      </c>
      <c r="H34" s="229">
        <v>202614159</v>
      </c>
      <c r="I34" s="229">
        <v>102998456</v>
      </c>
      <c r="J34" s="229">
        <v>60790836</v>
      </c>
      <c r="K34" s="229">
        <v>423414461</v>
      </c>
      <c r="L34" s="229">
        <v>82399535</v>
      </c>
      <c r="M34" s="230">
        <v>1610059223</v>
      </c>
    </row>
    <row r="35" spans="2:13" ht="15" customHeight="1" x14ac:dyDescent="0.2">
      <c r="B35" s="390" t="s">
        <v>13</v>
      </c>
      <c r="C35" s="174" t="s">
        <v>145</v>
      </c>
      <c r="D35" s="224">
        <v>27316659</v>
      </c>
      <c r="E35" s="225">
        <v>104866531</v>
      </c>
      <c r="F35" s="225">
        <v>96602538</v>
      </c>
      <c r="G35" s="225">
        <v>31072883</v>
      </c>
      <c r="H35" s="225">
        <v>63464975</v>
      </c>
      <c r="I35" s="225">
        <v>36471901</v>
      </c>
      <c r="J35" s="225">
        <v>18784081</v>
      </c>
      <c r="K35" s="225">
        <v>158541030</v>
      </c>
      <c r="L35" s="225">
        <v>24605125</v>
      </c>
      <c r="M35" s="226">
        <v>561725722</v>
      </c>
    </row>
    <row r="36" spans="2:13" ht="15" customHeight="1" x14ac:dyDescent="0.2">
      <c r="B36" s="391"/>
      <c r="C36" s="167" t="s">
        <v>2</v>
      </c>
      <c r="D36" s="128">
        <v>17121901</v>
      </c>
      <c r="E36" s="129">
        <v>46436778</v>
      </c>
      <c r="F36" s="129">
        <v>54366868</v>
      </c>
      <c r="G36" s="129">
        <v>15543740</v>
      </c>
      <c r="H36" s="129">
        <v>44801289</v>
      </c>
      <c r="I36" s="129">
        <v>21525046</v>
      </c>
      <c r="J36" s="129">
        <v>13011244</v>
      </c>
      <c r="K36" s="129">
        <v>94234322</v>
      </c>
      <c r="L36" s="129">
        <v>14079822</v>
      </c>
      <c r="M36" s="227">
        <v>321121010</v>
      </c>
    </row>
    <row r="37" spans="2:13" ht="15" customHeight="1" x14ac:dyDescent="0.2">
      <c r="B37" s="392"/>
      <c r="C37" s="171" t="s">
        <v>1</v>
      </c>
      <c r="D37" s="228">
        <v>44438560</v>
      </c>
      <c r="E37" s="229">
        <v>151303309</v>
      </c>
      <c r="F37" s="229">
        <v>150969407</v>
      </c>
      <c r="G37" s="229">
        <v>46616623</v>
      </c>
      <c r="H37" s="229">
        <v>108266265</v>
      </c>
      <c r="I37" s="229">
        <v>57996947</v>
      </c>
      <c r="J37" s="229">
        <v>31795325</v>
      </c>
      <c r="K37" s="229">
        <v>252775352</v>
      </c>
      <c r="L37" s="229">
        <v>38684946</v>
      </c>
      <c r="M37" s="230">
        <v>882846733</v>
      </c>
    </row>
    <row r="38" spans="2:13" ht="15" customHeight="1" x14ac:dyDescent="0.2">
      <c r="B38" s="396" t="s">
        <v>14</v>
      </c>
      <c r="C38" s="174" t="s">
        <v>145</v>
      </c>
      <c r="D38" s="224">
        <v>20428520</v>
      </c>
      <c r="E38" s="225">
        <v>66818714</v>
      </c>
      <c r="F38" s="225">
        <v>69969466</v>
      </c>
      <c r="G38" s="225">
        <v>24880985</v>
      </c>
      <c r="H38" s="225">
        <v>52807772</v>
      </c>
      <c r="I38" s="225">
        <v>27913286</v>
      </c>
      <c r="J38" s="225">
        <v>12410685</v>
      </c>
      <c r="K38" s="225">
        <v>123385055</v>
      </c>
      <c r="L38" s="225">
        <v>16943078</v>
      </c>
      <c r="M38" s="226">
        <v>415557561</v>
      </c>
    </row>
    <row r="39" spans="2:13" ht="15" customHeight="1" x14ac:dyDescent="0.2">
      <c r="B39" s="396"/>
      <c r="C39" s="167" t="s">
        <v>2</v>
      </c>
      <c r="D39" s="128">
        <v>17866134</v>
      </c>
      <c r="E39" s="129">
        <v>42488361</v>
      </c>
      <c r="F39" s="129">
        <v>49688972</v>
      </c>
      <c r="G39" s="129">
        <v>16883215</v>
      </c>
      <c r="H39" s="129">
        <v>41360855</v>
      </c>
      <c r="I39" s="129">
        <v>16448660</v>
      </c>
      <c r="J39" s="129">
        <v>11475476</v>
      </c>
      <c r="K39" s="129">
        <v>81184551</v>
      </c>
      <c r="L39" s="129">
        <v>11950002</v>
      </c>
      <c r="M39" s="227">
        <v>289346225</v>
      </c>
    </row>
    <row r="40" spans="2:13" ht="15" customHeight="1" x14ac:dyDescent="0.2">
      <c r="B40" s="396"/>
      <c r="C40" s="171" t="s">
        <v>1</v>
      </c>
      <c r="D40" s="228">
        <v>38294654</v>
      </c>
      <c r="E40" s="229">
        <v>109307075</v>
      </c>
      <c r="F40" s="229">
        <v>119658438</v>
      </c>
      <c r="G40" s="229">
        <v>41764200</v>
      </c>
      <c r="H40" s="229">
        <v>94168627</v>
      </c>
      <c r="I40" s="229">
        <v>44361946</v>
      </c>
      <c r="J40" s="229">
        <v>23886161</v>
      </c>
      <c r="K40" s="229">
        <v>204569606</v>
      </c>
      <c r="L40" s="229">
        <v>28893079</v>
      </c>
      <c r="M40" s="230">
        <v>704903786</v>
      </c>
    </row>
    <row r="41" spans="2:13" ht="15" customHeight="1" x14ac:dyDescent="0.2">
      <c r="B41" s="390" t="s">
        <v>15</v>
      </c>
      <c r="C41" s="174" t="s">
        <v>145</v>
      </c>
      <c r="D41" s="224">
        <v>16402363</v>
      </c>
      <c r="E41" s="225">
        <v>51318259</v>
      </c>
      <c r="F41" s="225">
        <v>52391675</v>
      </c>
      <c r="G41" s="225">
        <v>16077507</v>
      </c>
      <c r="H41" s="225">
        <v>42536392</v>
      </c>
      <c r="I41" s="225">
        <v>19424086</v>
      </c>
      <c r="J41" s="225">
        <v>8618579</v>
      </c>
      <c r="K41" s="225">
        <v>96656558</v>
      </c>
      <c r="L41" s="225">
        <v>11978989</v>
      </c>
      <c r="M41" s="226">
        <v>315404407</v>
      </c>
    </row>
    <row r="42" spans="2:13" ht="15" customHeight="1" x14ac:dyDescent="0.2">
      <c r="B42" s="391"/>
      <c r="C42" s="167" t="s">
        <v>2</v>
      </c>
      <c r="D42" s="128">
        <v>8642396</v>
      </c>
      <c r="E42" s="129">
        <v>27278770</v>
      </c>
      <c r="F42" s="129">
        <v>32040576</v>
      </c>
      <c r="G42" s="129">
        <v>10018329</v>
      </c>
      <c r="H42" s="129">
        <v>30334216</v>
      </c>
      <c r="I42" s="129">
        <v>12456593</v>
      </c>
      <c r="J42" s="129">
        <v>7137189</v>
      </c>
      <c r="K42" s="129">
        <v>56482350</v>
      </c>
      <c r="L42" s="129">
        <v>8580489</v>
      </c>
      <c r="M42" s="227">
        <v>192970909</v>
      </c>
    </row>
    <row r="43" spans="2:13" ht="15" customHeight="1" x14ac:dyDescent="0.2">
      <c r="B43" s="392"/>
      <c r="C43" s="171" t="s">
        <v>1</v>
      </c>
      <c r="D43" s="228">
        <v>25044759</v>
      </c>
      <c r="E43" s="229">
        <v>78597029</v>
      </c>
      <c r="F43" s="229">
        <v>84432251</v>
      </c>
      <c r="G43" s="229">
        <v>26095836</v>
      </c>
      <c r="H43" s="229">
        <v>72870608</v>
      </c>
      <c r="I43" s="229">
        <v>31880679</v>
      </c>
      <c r="J43" s="229">
        <v>15755768</v>
      </c>
      <c r="K43" s="229">
        <v>153138908</v>
      </c>
      <c r="L43" s="229">
        <v>20559478</v>
      </c>
      <c r="M43" s="230">
        <v>508375316</v>
      </c>
    </row>
    <row r="44" spans="2:13" ht="15" customHeight="1" x14ac:dyDescent="0.2">
      <c r="B44" s="396" t="s">
        <v>16</v>
      </c>
      <c r="C44" s="174" t="s">
        <v>145</v>
      </c>
      <c r="D44" s="224">
        <v>31391472</v>
      </c>
      <c r="E44" s="225">
        <v>118145798</v>
      </c>
      <c r="F44" s="225">
        <v>128560094</v>
      </c>
      <c r="G44" s="225">
        <v>34878266</v>
      </c>
      <c r="H44" s="225">
        <v>100068634</v>
      </c>
      <c r="I44" s="225">
        <v>41960596</v>
      </c>
      <c r="J44" s="225">
        <v>21372706</v>
      </c>
      <c r="K44" s="225">
        <v>226380736</v>
      </c>
      <c r="L44" s="225">
        <v>25896083</v>
      </c>
      <c r="M44" s="226">
        <v>728654385</v>
      </c>
    </row>
    <row r="45" spans="2:13" ht="15" customHeight="1" x14ac:dyDescent="0.2">
      <c r="B45" s="396"/>
      <c r="C45" s="167" t="s">
        <v>2</v>
      </c>
      <c r="D45" s="128">
        <v>18373070</v>
      </c>
      <c r="E45" s="129">
        <v>62049515</v>
      </c>
      <c r="F45" s="129">
        <v>73058076</v>
      </c>
      <c r="G45" s="129">
        <v>19012321</v>
      </c>
      <c r="H45" s="129">
        <v>63918445</v>
      </c>
      <c r="I45" s="129">
        <v>23583610</v>
      </c>
      <c r="J45" s="129">
        <v>16743122</v>
      </c>
      <c r="K45" s="129">
        <v>122983221</v>
      </c>
      <c r="L45" s="129">
        <v>18525687</v>
      </c>
      <c r="M45" s="227">
        <v>418247066</v>
      </c>
    </row>
    <row r="46" spans="2:13" ht="15" customHeight="1" x14ac:dyDescent="0.2">
      <c r="B46" s="396"/>
      <c r="C46" s="171" t="s">
        <v>1</v>
      </c>
      <c r="D46" s="228">
        <v>49764541</v>
      </c>
      <c r="E46" s="229">
        <v>180195313</v>
      </c>
      <c r="F46" s="229">
        <v>201618170</v>
      </c>
      <c r="G46" s="229">
        <v>53890587</v>
      </c>
      <c r="H46" s="229">
        <v>163987079</v>
      </c>
      <c r="I46" s="229">
        <v>65544206</v>
      </c>
      <c r="J46" s="229">
        <v>38115828</v>
      </c>
      <c r="K46" s="229">
        <v>349363956</v>
      </c>
      <c r="L46" s="229">
        <v>44421770</v>
      </c>
      <c r="M46" s="230">
        <v>1146901451</v>
      </c>
    </row>
    <row r="47" spans="2:13" ht="15" customHeight="1" x14ac:dyDescent="0.2">
      <c r="B47" s="390" t="s">
        <v>17</v>
      </c>
      <c r="C47" s="174" t="s">
        <v>145</v>
      </c>
      <c r="D47" s="224" t="s">
        <v>194</v>
      </c>
      <c r="E47" s="225">
        <v>38593336</v>
      </c>
      <c r="F47" s="225">
        <v>36595175</v>
      </c>
      <c r="G47" s="225" t="s">
        <v>194</v>
      </c>
      <c r="H47" s="225">
        <v>28161667</v>
      </c>
      <c r="I47" s="225">
        <v>12171491</v>
      </c>
      <c r="J47" s="225" t="s">
        <v>194</v>
      </c>
      <c r="K47" s="225">
        <v>70689687</v>
      </c>
      <c r="L47" s="225" t="s">
        <v>194</v>
      </c>
      <c r="M47" s="226">
        <v>221835982</v>
      </c>
    </row>
    <row r="48" spans="2:13" ht="15" customHeight="1" x14ac:dyDescent="0.2">
      <c r="B48" s="391"/>
      <c r="C48" s="167" t="s">
        <v>2</v>
      </c>
      <c r="D48" s="128" t="s">
        <v>194</v>
      </c>
      <c r="E48" s="129">
        <v>10761130</v>
      </c>
      <c r="F48" s="129">
        <v>14416363</v>
      </c>
      <c r="G48" s="129" t="s">
        <v>194</v>
      </c>
      <c r="H48" s="129">
        <v>12786913</v>
      </c>
      <c r="I48" s="129">
        <v>4582954</v>
      </c>
      <c r="J48" s="129" t="s">
        <v>194</v>
      </c>
      <c r="K48" s="129">
        <v>23980985</v>
      </c>
      <c r="L48" s="129" t="s">
        <v>194</v>
      </c>
      <c r="M48" s="227">
        <v>82246391</v>
      </c>
    </row>
    <row r="49" spans="2:13" ht="15" customHeight="1" x14ac:dyDescent="0.2">
      <c r="B49" s="392"/>
      <c r="C49" s="171" t="s">
        <v>1</v>
      </c>
      <c r="D49" s="228">
        <v>15212746</v>
      </c>
      <c r="E49" s="229">
        <v>49354465</v>
      </c>
      <c r="F49" s="229">
        <v>51011538</v>
      </c>
      <c r="G49" s="229">
        <v>11762843</v>
      </c>
      <c r="H49" s="229">
        <v>40948580</v>
      </c>
      <c r="I49" s="229">
        <v>16754445</v>
      </c>
      <c r="J49" s="229">
        <v>11647563</v>
      </c>
      <c r="K49" s="229">
        <v>94670672</v>
      </c>
      <c r="L49" s="229">
        <v>12719520</v>
      </c>
      <c r="M49" s="230">
        <v>304082373</v>
      </c>
    </row>
    <row r="50" spans="2:13" ht="15" customHeight="1" x14ac:dyDescent="0.2">
      <c r="B50" s="390" t="s">
        <v>18</v>
      </c>
      <c r="C50" s="174" t="s">
        <v>145</v>
      </c>
      <c r="D50" s="224" t="s">
        <v>194</v>
      </c>
      <c r="E50" s="225">
        <v>39809709</v>
      </c>
      <c r="F50" s="225">
        <v>25824063</v>
      </c>
      <c r="G50" s="225" t="s">
        <v>194</v>
      </c>
      <c r="H50" s="225">
        <v>19243335</v>
      </c>
      <c r="I50" s="225">
        <v>16934650</v>
      </c>
      <c r="J50" s="225" t="s">
        <v>194</v>
      </c>
      <c r="K50" s="225">
        <v>76219493</v>
      </c>
      <c r="L50" s="225" t="s">
        <v>194</v>
      </c>
      <c r="M50" s="226">
        <v>206840305</v>
      </c>
    </row>
    <row r="51" spans="2:13" ht="15" customHeight="1" x14ac:dyDescent="0.2">
      <c r="B51" s="391"/>
      <c r="C51" s="167" t="s">
        <v>2</v>
      </c>
      <c r="D51" s="128" t="s">
        <v>194</v>
      </c>
      <c r="E51" s="129">
        <v>4034452</v>
      </c>
      <c r="F51" s="129">
        <v>3026067</v>
      </c>
      <c r="G51" s="129" t="s">
        <v>194</v>
      </c>
      <c r="H51" s="129">
        <v>3207743</v>
      </c>
      <c r="I51" s="129">
        <v>2004569</v>
      </c>
      <c r="J51" s="129" t="s">
        <v>194</v>
      </c>
      <c r="K51" s="129">
        <v>7821417</v>
      </c>
      <c r="L51" s="129" t="s">
        <v>194</v>
      </c>
      <c r="M51" s="227">
        <v>23653199</v>
      </c>
    </row>
    <row r="52" spans="2:13" ht="15" customHeight="1" x14ac:dyDescent="0.2">
      <c r="B52" s="392"/>
      <c r="C52" s="171" t="s">
        <v>1</v>
      </c>
      <c r="D52" s="228">
        <v>5796501</v>
      </c>
      <c r="E52" s="229">
        <v>43844161</v>
      </c>
      <c r="F52" s="229">
        <v>28850130</v>
      </c>
      <c r="G52" s="229">
        <v>9066730</v>
      </c>
      <c r="H52" s="229">
        <v>22451078</v>
      </c>
      <c r="I52" s="229">
        <v>18939219</v>
      </c>
      <c r="J52" s="229">
        <v>11461217</v>
      </c>
      <c r="K52" s="229">
        <v>84040910</v>
      </c>
      <c r="L52" s="229">
        <v>6043557</v>
      </c>
      <c r="M52" s="230">
        <v>230493505</v>
      </c>
    </row>
    <row r="53" spans="2:13" ht="15" customHeight="1" x14ac:dyDescent="0.2">
      <c r="B53" s="396" t="s">
        <v>1</v>
      </c>
      <c r="C53" s="174" t="s">
        <v>145</v>
      </c>
      <c r="D53" s="224">
        <v>615703203</v>
      </c>
      <c r="E53" s="225">
        <v>1889949436</v>
      </c>
      <c r="F53" s="225">
        <v>1921369578</v>
      </c>
      <c r="G53" s="225">
        <v>728902649</v>
      </c>
      <c r="H53" s="225">
        <v>1416354896</v>
      </c>
      <c r="I53" s="225">
        <v>735916848</v>
      </c>
      <c r="J53" s="225">
        <v>435309202</v>
      </c>
      <c r="K53" s="225">
        <v>2849485609</v>
      </c>
      <c r="L53" s="225">
        <v>614959592</v>
      </c>
      <c r="M53" s="226">
        <v>11207951014</v>
      </c>
    </row>
    <row r="54" spans="2:13" ht="15" customHeight="1" x14ac:dyDescent="0.2">
      <c r="B54" s="396"/>
      <c r="C54" s="167" t="s">
        <v>2</v>
      </c>
      <c r="D54" s="128">
        <v>449431730</v>
      </c>
      <c r="E54" s="129">
        <v>1192137048</v>
      </c>
      <c r="F54" s="129">
        <v>1389884522</v>
      </c>
      <c r="G54" s="129">
        <v>513052977</v>
      </c>
      <c r="H54" s="129">
        <v>1046376239</v>
      </c>
      <c r="I54" s="129">
        <v>514257674</v>
      </c>
      <c r="J54" s="129">
        <v>333022022</v>
      </c>
      <c r="K54" s="129">
        <v>1957136162</v>
      </c>
      <c r="L54" s="129">
        <v>458504558</v>
      </c>
      <c r="M54" s="227">
        <v>7853802931</v>
      </c>
    </row>
    <row r="55" spans="2:13" ht="15" customHeight="1" thickBot="1" x14ac:dyDescent="0.25">
      <c r="B55" s="409"/>
      <c r="C55" s="184" t="s">
        <v>1</v>
      </c>
      <c r="D55" s="231">
        <v>1065134933</v>
      </c>
      <c r="E55" s="232">
        <v>3082086484</v>
      </c>
      <c r="F55" s="232">
        <v>3311254100</v>
      </c>
      <c r="G55" s="232">
        <v>1241955626</v>
      </c>
      <c r="H55" s="232">
        <v>2462731136</v>
      </c>
      <c r="I55" s="232">
        <v>1250174522</v>
      </c>
      <c r="J55" s="232">
        <v>768331224</v>
      </c>
      <c r="K55" s="232">
        <v>4806621771</v>
      </c>
      <c r="L55" s="232">
        <v>1073464151</v>
      </c>
      <c r="M55" s="233">
        <v>19061753945</v>
      </c>
    </row>
    <row r="56" spans="2:13" ht="12.75" thickTop="1" x14ac:dyDescent="0.2">
      <c r="B56" s="293" t="s">
        <v>195</v>
      </c>
      <c r="C56" s="263"/>
      <c r="D56" s="263"/>
      <c r="E56" s="263"/>
      <c r="F56" s="263"/>
      <c r="G56" s="263"/>
    </row>
    <row r="57" spans="2:13" ht="11.25" customHeight="1" x14ac:dyDescent="0.2">
      <c r="B57" s="294" t="s">
        <v>196</v>
      </c>
      <c r="C57" s="146"/>
      <c r="D57" s="146"/>
      <c r="E57" s="146"/>
      <c r="F57" s="146"/>
      <c r="G57" s="146"/>
      <c r="H57" s="146"/>
      <c r="I57" s="146"/>
      <c r="J57" s="146"/>
      <c r="K57" s="146"/>
      <c r="L57" s="146"/>
      <c r="M57" s="146"/>
    </row>
    <row r="58" spans="2:13" x14ac:dyDescent="0.2">
      <c r="B58" s="146" t="s">
        <v>65</v>
      </c>
    </row>
    <row r="59" spans="2:13" x14ac:dyDescent="0.2">
      <c r="D59" s="261"/>
    </row>
    <row r="60" spans="2:13" x14ac:dyDescent="0.2">
      <c r="D60" s="261"/>
    </row>
    <row r="61" spans="2:13" x14ac:dyDescent="0.2">
      <c r="D61" s="261"/>
    </row>
    <row r="62" spans="2:13" x14ac:dyDescent="0.2">
      <c r="D62" s="261"/>
    </row>
    <row r="63" spans="2:13" x14ac:dyDescent="0.2">
      <c r="D63" s="261"/>
    </row>
    <row r="64" spans="2:13" x14ac:dyDescent="0.2">
      <c r="D64" s="261"/>
    </row>
    <row r="65" spans="2:4" x14ac:dyDescent="0.2">
      <c r="D65" s="261"/>
    </row>
    <row r="66" spans="2:4" x14ac:dyDescent="0.2">
      <c r="B66" s="259"/>
    </row>
    <row r="67" spans="2:4" x14ac:dyDescent="0.2">
      <c r="B67" s="259"/>
    </row>
    <row r="68" spans="2:4" x14ac:dyDescent="0.2">
      <c r="D68" s="261"/>
    </row>
    <row r="69" spans="2:4" x14ac:dyDescent="0.2">
      <c r="D69" s="261"/>
    </row>
    <row r="70" spans="2:4" x14ac:dyDescent="0.2">
      <c r="D70" s="261"/>
    </row>
    <row r="71" spans="2:4" x14ac:dyDescent="0.2">
      <c r="D71" s="261"/>
    </row>
    <row r="72" spans="2:4" x14ac:dyDescent="0.2">
      <c r="D72" s="261"/>
    </row>
    <row r="73" spans="2:4" x14ac:dyDescent="0.2">
      <c r="D73" s="261"/>
    </row>
    <row r="74" spans="2:4" x14ac:dyDescent="0.2">
      <c r="D74" s="261"/>
    </row>
    <row r="75" spans="2:4" x14ac:dyDescent="0.2">
      <c r="D75" s="261"/>
    </row>
    <row r="76" spans="2:4" x14ac:dyDescent="0.2">
      <c r="D76" s="261"/>
    </row>
    <row r="77" spans="2:4" x14ac:dyDescent="0.2">
      <c r="D77" s="261"/>
    </row>
    <row r="78" spans="2:4" x14ac:dyDescent="0.2">
      <c r="D78" s="261"/>
    </row>
    <row r="79" spans="2:4" x14ac:dyDescent="0.2">
      <c r="D79" s="261"/>
    </row>
    <row r="80" spans="2:4" x14ac:dyDescent="0.2">
      <c r="D80" s="261"/>
    </row>
    <row r="81" spans="4:4" x14ac:dyDescent="0.2">
      <c r="D81" s="261"/>
    </row>
    <row r="82" spans="4:4" x14ac:dyDescent="0.2">
      <c r="D82" s="261"/>
    </row>
  </sheetData>
  <mergeCells count="19">
    <mergeCell ref="B50:B52"/>
    <mergeCell ref="B53:B55"/>
    <mergeCell ref="B32:B34"/>
    <mergeCell ref="B35:B37"/>
    <mergeCell ref="B38:B40"/>
    <mergeCell ref="B41:B43"/>
    <mergeCell ref="B44:B46"/>
    <mergeCell ref="B47:B49"/>
    <mergeCell ref="B29:B31"/>
    <mergeCell ref="B11:M11"/>
    <mergeCell ref="B12:B13"/>
    <mergeCell ref="C12:C13"/>
    <mergeCell ref="D12:L12"/>
    <mergeCell ref="M12:M13"/>
    <mergeCell ref="B14:B16"/>
    <mergeCell ref="B17:B19"/>
    <mergeCell ref="B20:B22"/>
    <mergeCell ref="B23:B25"/>
    <mergeCell ref="B26:B28"/>
  </mergeCells>
  <pageMargins left="0.39370078740157483" right="0.39370078740157483" top="0.39370078740157483" bottom="0.39370078740157483" header="0" footer="0"/>
  <pageSetup paperSize="9" scale="64" orientation="landscape" r:id="rId1"/>
  <drawing r:id="rId2"/>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8"/>
  <dimension ref="A1:N82"/>
  <sheetViews>
    <sheetView showGridLines="0" zoomScaleNormal="100" zoomScaleSheetLayoutView="100" workbookViewId="0">
      <pane ySplit="13" topLeftCell="A14" activePane="bottomLeft" state="frozen"/>
      <selection activeCell="M43" sqref="M43"/>
      <selection pane="bottomLeft"/>
    </sheetView>
  </sheetViews>
  <sheetFormatPr baseColWidth="10" defaultRowHeight="12" x14ac:dyDescent="0.2"/>
  <cols>
    <col min="1" max="1" width="5.7109375" style="259" customWidth="1"/>
    <col min="2" max="2" width="14.7109375" style="258" customWidth="1"/>
    <col min="3" max="3" width="8.7109375" style="259" customWidth="1"/>
    <col min="4" max="6" width="10.28515625" style="259" customWidth="1"/>
    <col min="7" max="7" width="10.7109375" style="259" customWidth="1"/>
    <col min="8" max="8" width="12.28515625" style="259" customWidth="1"/>
    <col min="9" max="9" width="10.7109375" style="259" customWidth="1"/>
    <col min="10" max="10" width="9.7109375" style="259" customWidth="1"/>
    <col min="11" max="11" width="12.28515625" style="259" customWidth="1"/>
    <col min="12" max="12" width="10.7109375" style="259" customWidth="1"/>
    <col min="13" max="13" width="12.7109375" style="259" customWidth="1"/>
    <col min="14" max="16384" width="11.42578125" style="259"/>
  </cols>
  <sheetData>
    <row r="1" spans="1:14" ht="12.75" customHeight="1" x14ac:dyDescent="0.2">
      <c r="A1" s="147"/>
    </row>
    <row r="2" spans="1:14" ht="12.75" customHeight="1" x14ac:dyDescent="0.2"/>
    <row r="3" spans="1:14" ht="12.75" customHeight="1" x14ac:dyDescent="0.2"/>
    <row r="4" spans="1:14" ht="12.75" customHeight="1" x14ac:dyDescent="0.2">
      <c r="G4" s="260"/>
      <c r="H4" s="260"/>
    </row>
    <row r="5" spans="1:14" ht="12.75" customHeight="1" x14ac:dyDescent="0.2"/>
    <row r="6" spans="1:14" ht="12.75" customHeight="1" x14ac:dyDescent="0.2"/>
    <row r="7" spans="1:14" ht="12.75" customHeight="1" x14ac:dyDescent="0.2"/>
    <row r="8" spans="1:14" ht="12.75" customHeight="1" x14ac:dyDescent="0.2"/>
    <row r="9" spans="1:14" ht="12.75" customHeight="1" x14ac:dyDescent="0.2">
      <c r="B9" s="67" t="s">
        <v>76</v>
      </c>
    </row>
    <row r="10" spans="1:14" ht="12.75" customHeight="1" thickBot="1" x14ac:dyDescent="0.25"/>
    <row r="11" spans="1:14" ht="24.95" customHeight="1" thickTop="1" thickBot="1" x14ac:dyDescent="0.25">
      <c r="B11" s="383" t="str">
        <f>"Tabla 2.2.13. Salario medio anual (euros) por Tramo de salario, Sexo y Provincia. Castilla y León. "&amp;Índice!B12</f>
        <v>Tabla 2.2.13. Salario medio anual (euros) por Tramo de salario, Sexo y Provincia. Castilla y León. Año 2020</v>
      </c>
      <c r="C11" s="384"/>
      <c r="D11" s="384"/>
      <c r="E11" s="384"/>
      <c r="F11" s="384"/>
      <c r="G11" s="384"/>
      <c r="H11" s="384"/>
      <c r="I11" s="384"/>
      <c r="J11" s="384"/>
      <c r="K11" s="384"/>
      <c r="L11" s="384"/>
      <c r="M11" s="385"/>
      <c r="N11" s="262"/>
    </row>
    <row r="12" spans="1:14" ht="20.100000000000001" customHeight="1" thickTop="1" x14ac:dyDescent="0.2">
      <c r="B12" s="388" t="s">
        <v>71</v>
      </c>
      <c r="C12" s="381" t="s">
        <v>69</v>
      </c>
      <c r="D12" s="369" t="s">
        <v>68</v>
      </c>
      <c r="E12" s="370"/>
      <c r="F12" s="370"/>
      <c r="G12" s="370"/>
      <c r="H12" s="370"/>
      <c r="I12" s="370"/>
      <c r="J12" s="370"/>
      <c r="K12" s="370"/>
      <c r="L12" s="370"/>
      <c r="M12" s="386" t="s">
        <v>0</v>
      </c>
    </row>
    <row r="13" spans="1:14" ht="20.100000000000001" customHeight="1" thickBot="1" x14ac:dyDescent="0.25">
      <c r="B13" s="389"/>
      <c r="C13" s="382"/>
      <c r="D13" s="162" t="s">
        <v>28</v>
      </c>
      <c r="E13" s="144" t="s">
        <v>29</v>
      </c>
      <c r="F13" s="144" t="s">
        <v>51</v>
      </c>
      <c r="G13" s="144" t="s">
        <v>52</v>
      </c>
      <c r="H13" s="144" t="s">
        <v>53</v>
      </c>
      <c r="I13" s="144" t="s">
        <v>54</v>
      </c>
      <c r="J13" s="144" t="s">
        <v>55</v>
      </c>
      <c r="K13" s="144" t="s">
        <v>56</v>
      </c>
      <c r="L13" s="144" t="s">
        <v>30</v>
      </c>
      <c r="M13" s="387"/>
    </row>
    <row r="14" spans="1:14" ht="15" customHeight="1" thickTop="1" x14ac:dyDescent="0.2">
      <c r="B14" s="408" t="s">
        <v>6</v>
      </c>
      <c r="C14" s="163" t="s">
        <v>145</v>
      </c>
      <c r="D14" s="164">
        <v>2995</v>
      </c>
      <c r="E14" s="165">
        <v>2821</v>
      </c>
      <c r="F14" s="165">
        <v>2801</v>
      </c>
      <c r="G14" s="165">
        <v>2972</v>
      </c>
      <c r="H14" s="165">
        <v>2915</v>
      </c>
      <c r="I14" s="165">
        <v>2860</v>
      </c>
      <c r="J14" s="165">
        <v>2974</v>
      </c>
      <c r="K14" s="165">
        <v>2867</v>
      </c>
      <c r="L14" s="165">
        <v>2901</v>
      </c>
      <c r="M14" s="166">
        <v>2877</v>
      </c>
    </row>
    <row r="15" spans="1:14" ht="15" customHeight="1" x14ac:dyDescent="0.2">
      <c r="B15" s="396"/>
      <c r="C15" s="167" t="s">
        <v>2</v>
      </c>
      <c r="D15" s="168">
        <v>2945</v>
      </c>
      <c r="E15" s="169">
        <v>2964</v>
      </c>
      <c r="F15" s="169">
        <v>2937</v>
      </c>
      <c r="G15" s="169">
        <v>3008</v>
      </c>
      <c r="H15" s="169">
        <v>2967</v>
      </c>
      <c r="I15" s="169">
        <v>2928</v>
      </c>
      <c r="J15" s="169">
        <v>2952</v>
      </c>
      <c r="K15" s="169">
        <v>2945</v>
      </c>
      <c r="L15" s="169">
        <v>2934</v>
      </c>
      <c r="M15" s="170">
        <v>2952</v>
      </c>
    </row>
    <row r="16" spans="1:14" ht="15" customHeight="1" x14ac:dyDescent="0.2">
      <c r="B16" s="396"/>
      <c r="C16" s="171" t="s">
        <v>1</v>
      </c>
      <c r="D16" s="21">
        <v>2968</v>
      </c>
      <c r="E16" s="172">
        <v>2901</v>
      </c>
      <c r="F16" s="172">
        <v>2877</v>
      </c>
      <c r="G16" s="172">
        <v>2992</v>
      </c>
      <c r="H16" s="172">
        <v>2945</v>
      </c>
      <c r="I16" s="172">
        <v>2899</v>
      </c>
      <c r="J16" s="172">
        <v>2962</v>
      </c>
      <c r="K16" s="172">
        <v>2911</v>
      </c>
      <c r="L16" s="172">
        <v>2919</v>
      </c>
      <c r="M16" s="173">
        <v>2919</v>
      </c>
    </row>
    <row r="17" spans="2:13" ht="15" customHeight="1" x14ac:dyDescent="0.2">
      <c r="B17" s="396" t="s">
        <v>7</v>
      </c>
      <c r="C17" s="210" t="s">
        <v>145</v>
      </c>
      <c r="D17" s="211">
        <v>10117</v>
      </c>
      <c r="E17" s="212">
        <v>10004</v>
      </c>
      <c r="F17" s="212">
        <v>10109</v>
      </c>
      <c r="G17" s="212">
        <v>10100</v>
      </c>
      <c r="H17" s="212">
        <v>10079</v>
      </c>
      <c r="I17" s="212">
        <v>10033</v>
      </c>
      <c r="J17" s="212">
        <v>10146</v>
      </c>
      <c r="K17" s="212">
        <v>10131</v>
      </c>
      <c r="L17" s="212">
        <v>10102</v>
      </c>
      <c r="M17" s="213">
        <v>10092</v>
      </c>
    </row>
    <row r="18" spans="2:13" ht="15" customHeight="1" x14ac:dyDescent="0.2">
      <c r="B18" s="396"/>
      <c r="C18" s="167" t="s">
        <v>2</v>
      </c>
      <c r="D18" s="168">
        <v>9932</v>
      </c>
      <c r="E18" s="169">
        <v>10017</v>
      </c>
      <c r="F18" s="169">
        <v>10047</v>
      </c>
      <c r="G18" s="169">
        <v>9998</v>
      </c>
      <c r="H18" s="169">
        <v>9955</v>
      </c>
      <c r="I18" s="169">
        <v>9895</v>
      </c>
      <c r="J18" s="169">
        <v>9993</v>
      </c>
      <c r="K18" s="169">
        <v>10005</v>
      </c>
      <c r="L18" s="169">
        <v>9870</v>
      </c>
      <c r="M18" s="170">
        <v>9987</v>
      </c>
    </row>
    <row r="19" spans="2:13" ht="15" customHeight="1" x14ac:dyDescent="0.2">
      <c r="B19" s="396"/>
      <c r="C19" s="214" t="s">
        <v>1</v>
      </c>
      <c r="D19" s="26">
        <v>10020</v>
      </c>
      <c r="E19" s="215">
        <v>10012</v>
      </c>
      <c r="F19" s="215">
        <v>10073</v>
      </c>
      <c r="G19" s="215">
        <v>10040</v>
      </c>
      <c r="H19" s="215">
        <v>10011</v>
      </c>
      <c r="I19" s="215">
        <v>9955</v>
      </c>
      <c r="J19" s="215">
        <v>10060</v>
      </c>
      <c r="K19" s="215">
        <v>10058</v>
      </c>
      <c r="L19" s="215">
        <v>9976</v>
      </c>
      <c r="M19" s="216">
        <v>10032</v>
      </c>
    </row>
    <row r="20" spans="2:13" ht="15" customHeight="1" x14ac:dyDescent="0.2">
      <c r="B20" s="396" t="s">
        <v>8</v>
      </c>
      <c r="C20" s="210" t="s">
        <v>145</v>
      </c>
      <c r="D20" s="211">
        <v>16607</v>
      </c>
      <c r="E20" s="212">
        <v>16884</v>
      </c>
      <c r="F20" s="212">
        <v>16728</v>
      </c>
      <c r="G20" s="212">
        <v>16820</v>
      </c>
      <c r="H20" s="212">
        <v>16768</v>
      </c>
      <c r="I20" s="212">
        <v>16841</v>
      </c>
      <c r="J20" s="212">
        <v>16897</v>
      </c>
      <c r="K20" s="212">
        <v>16803</v>
      </c>
      <c r="L20" s="212">
        <v>16782</v>
      </c>
      <c r="M20" s="213">
        <v>16787</v>
      </c>
    </row>
    <row r="21" spans="2:13" ht="15" customHeight="1" x14ac:dyDescent="0.2">
      <c r="B21" s="396"/>
      <c r="C21" s="167" t="s">
        <v>2</v>
      </c>
      <c r="D21" s="168">
        <v>16265</v>
      </c>
      <c r="E21" s="169">
        <v>16450</v>
      </c>
      <c r="F21" s="169">
        <v>16239</v>
      </c>
      <c r="G21" s="169">
        <v>16409</v>
      </c>
      <c r="H21" s="169">
        <v>16365</v>
      </c>
      <c r="I21" s="169">
        <v>16416</v>
      </c>
      <c r="J21" s="169">
        <v>16480</v>
      </c>
      <c r="K21" s="169">
        <v>16439</v>
      </c>
      <c r="L21" s="169">
        <v>16263</v>
      </c>
      <c r="M21" s="170">
        <v>16371</v>
      </c>
    </row>
    <row r="22" spans="2:13" ht="15" customHeight="1" x14ac:dyDescent="0.2">
      <c r="B22" s="396"/>
      <c r="C22" s="217" t="s">
        <v>1</v>
      </c>
      <c r="D22" s="25">
        <v>16476</v>
      </c>
      <c r="E22" s="218">
        <v>16666</v>
      </c>
      <c r="F22" s="218">
        <v>16508</v>
      </c>
      <c r="G22" s="218">
        <v>16639</v>
      </c>
      <c r="H22" s="218">
        <v>16607</v>
      </c>
      <c r="I22" s="218">
        <v>16672</v>
      </c>
      <c r="J22" s="218">
        <v>16715</v>
      </c>
      <c r="K22" s="218">
        <v>16638</v>
      </c>
      <c r="L22" s="218">
        <v>16576</v>
      </c>
      <c r="M22" s="219">
        <v>16605</v>
      </c>
    </row>
    <row r="23" spans="2:13" ht="15" customHeight="1" x14ac:dyDescent="0.2">
      <c r="B23" s="396" t="s">
        <v>9</v>
      </c>
      <c r="C23" s="210" t="s">
        <v>145</v>
      </c>
      <c r="D23" s="211">
        <v>22865</v>
      </c>
      <c r="E23" s="212">
        <v>22990</v>
      </c>
      <c r="F23" s="212">
        <v>22907</v>
      </c>
      <c r="G23" s="212">
        <v>23003</v>
      </c>
      <c r="H23" s="212">
        <v>22825</v>
      </c>
      <c r="I23" s="212">
        <v>22849</v>
      </c>
      <c r="J23" s="212">
        <v>22901</v>
      </c>
      <c r="K23" s="212">
        <v>23000</v>
      </c>
      <c r="L23" s="212">
        <v>22794</v>
      </c>
      <c r="M23" s="213">
        <v>22929</v>
      </c>
    </row>
    <row r="24" spans="2:13" ht="15" customHeight="1" x14ac:dyDescent="0.2">
      <c r="B24" s="396"/>
      <c r="C24" s="167" t="s">
        <v>2</v>
      </c>
      <c r="D24" s="168">
        <v>22933</v>
      </c>
      <c r="E24" s="169">
        <v>23060</v>
      </c>
      <c r="F24" s="169">
        <v>22945</v>
      </c>
      <c r="G24" s="169">
        <v>22941</v>
      </c>
      <c r="H24" s="169">
        <v>22919</v>
      </c>
      <c r="I24" s="169">
        <v>22941</v>
      </c>
      <c r="J24" s="169">
        <v>22943</v>
      </c>
      <c r="K24" s="169">
        <v>22965</v>
      </c>
      <c r="L24" s="169">
        <v>22958</v>
      </c>
      <c r="M24" s="170">
        <v>22965</v>
      </c>
    </row>
    <row r="25" spans="2:13" ht="15" customHeight="1" x14ac:dyDescent="0.2">
      <c r="B25" s="396"/>
      <c r="C25" s="217" t="s">
        <v>1</v>
      </c>
      <c r="D25" s="25">
        <v>22891</v>
      </c>
      <c r="E25" s="218">
        <v>23014</v>
      </c>
      <c r="F25" s="218">
        <v>22922</v>
      </c>
      <c r="G25" s="218">
        <v>22980</v>
      </c>
      <c r="H25" s="218">
        <v>22861</v>
      </c>
      <c r="I25" s="218">
        <v>22884</v>
      </c>
      <c r="J25" s="218">
        <v>22918</v>
      </c>
      <c r="K25" s="218">
        <v>22987</v>
      </c>
      <c r="L25" s="218">
        <v>22856</v>
      </c>
      <c r="M25" s="219">
        <v>22942</v>
      </c>
    </row>
    <row r="26" spans="2:13" ht="15" customHeight="1" x14ac:dyDescent="0.2">
      <c r="B26" s="396" t="s">
        <v>10</v>
      </c>
      <c r="C26" s="220" t="s">
        <v>145</v>
      </c>
      <c r="D26" s="221">
        <v>29618</v>
      </c>
      <c r="E26" s="222">
        <v>29667</v>
      </c>
      <c r="F26" s="222">
        <v>29691</v>
      </c>
      <c r="G26" s="222">
        <v>29541</v>
      </c>
      <c r="H26" s="222">
        <v>29713</v>
      </c>
      <c r="I26" s="222">
        <v>29612</v>
      </c>
      <c r="J26" s="222">
        <v>29669</v>
      </c>
      <c r="K26" s="222">
        <v>29604</v>
      </c>
      <c r="L26" s="222">
        <v>29656</v>
      </c>
      <c r="M26" s="223">
        <v>29645</v>
      </c>
    </row>
    <row r="27" spans="2:13" ht="15" customHeight="1" x14ac:dyDescent="0.2">
      <c r="B27" s="396"/>
      <c r="C27" s="167" t="s">
        <v>2</v>
      </c>
      <c r="D27" s="168">
        <v>29948</v>
      </c>
      <c r="E27" s="169">
        <v>29723</v>
      </c>
      <c r="F27" s="169">
        <v>29882</v>
      </c>
      <c r="G27" s="169">
        <v>29811</v>
      </c>
      <c r="H27" s="169">
        <v>29946</v>
      </c>
      <c r="I27" s="169">
        <v>29810</v>
      </c>
      <c r="J27" s="169">
        <v>29686</v>
      </c>
      <c r="K27" s="169">
        <v>29813</v>
      </c>
      <c r="L27" s="169">
        <v>29777</v>
      </c>
      <c r="M27" s="170">
        <v>29827</v>
      </c>
    </row>
    <row r="28" spans="2:13" ht="15" customHeight="1" x14ac:dyDescent="0.2">
      <c r="B28" s="396"/>
      <c r="C28" s="217" t="s">
        <v>1</v>
      </c>
      <c r="D28" s="25">
        <v>29771</v>
      </c>
      <c r="E28" s="218">
        <v>29687</v>
      </c>
      <c r="F28" s="218">
        <v>29768</v>
      </c>
      <c r="G28" s="218">
        <v>29644</v>
      </c>
      <c r="H28" s="218">
        <v>29820</v>
      </c>
      <c r="I28" s="218">
        <v>29696</v>
      </c>
      <c r="J28" s="218">
        <v>29676</v>
      </c>
      <c r="K28" s="218">
        <v>29686</v>
      </c>
      <c r="L28" s="218">
        <v>29711</v>
      </c>
      <c r="M28" s="219">
        <v>29718</v>
      </c>
    </row>
    <row r="29" spans="2:13" ht="15" customHeight="1" x14ac:dyDescent="0.2">
      <c r="B29" s="396" t="s">
        <v>11</v>
      </c>
      <c r="C29" s="174" t="s">
        <v>145</v>
      </c>
      <c r="D29" s="224">
        <v>36471</v>
      </c>
      <c r="E29" s="225">
        <v>36454</v>
      </c>
      <c r="F29" s="225">
        <v>36416</v>
      </c>
      <c r="G29" s="225">
        <v>36394</v>
      </c>
      <c r="H29" s="225">
        <v>36442</v>
      </c>
      <c r="I29" s="225">
        <v>36289</v>
      </c>
      <c r="J29" s="225">
        <v>36286</v>
      </c>
      <c r="K29" s="225">
        <v>36523</v>
      </c>
      <c r="L29" s="225">
        <v>36428</v>
      </c>
      <c r="M29" s="226">
        <v>36443</v>
      </c>
    </row>
    <row r="30" spans="2:13" ht="15" customHeight="1" x14ac:dyDescent="0.2">
      <c r="B30" s="396"/>
      <c r="C30" s="167" t="s">
        <v>2</v>
      </c>
      <c r="D30" s="128">
        <v>36194</v>
      </c>
      <c r="E30" s="129">
        <v>36312</v>
      </c>
      <c r="F30" s="129">
        <v>36251</v>
      </c>
      <c r="G30" s="129">
        <v>36295</v>
      </c>
      <c r="H30" s="129">
        <v>36270</v>
      </c>
      <c r="I30" s="129">
        <v>36215</v>
      </c>
      <c r="J30" s="129">
        <v>36237</v>
      </c>
      <c r="K30" s="129">
        <v>36325</v>
      </c>
      <c r="L30" s="129">
        <v>36330</v>
      </c>
      <c r="M30" s="227">
        <v>36282</v>
      </c>
    </row>
    <row r="31" spans="2:13" ht="15" customHeight="1" x14ac:dyDescent="0.2">
      <c r="B31" s="396"/>
      <c r="C31" s="171" t="s">
        <v>1</v>
      </c>
      <c r="D31" s="228">
        <v>36347</v>
      </c>
      <c r="E31" s="229">
        <v>36406</v>
      </c>
      <c r="F31" s="229">
        <v>36347</v>
      </c>
      <c r="G31" s="229">
        <v>36354</v>
      </c>
      <c r="H31" s="229">
        <v>36370</v>
      </c>
      <c r="I31" s="229">
        <v>36258</v>
      </c>
      <c r="J31" s="229">
        <v>36264</v>
      </c>
      <c r="K31" s="229">
        <v>36441</v>
      </c>
      <c r="L31" s="229">
        <v>36385</v>
      </c>
      <c r="M31" s="230">
        <v>36377</v>
      </c>
    </row>
    <row r="32" spans="2:13" ht="15" customHeight="1" x14ac:dyDescent="0.2">
      <c r="B32" s="396" t="s">
        <v>12</v>
      </c>
      <c r="C32" s="174" t="s">
        <v>145</v>
      </c>
      <c r="D32" s="224">
        <v>42762</v>
      </c>
      <c r="E32" s="225">
        <v>42866</v>
      </c>
      <c r="F32" s="225">
        <v>42875</v>
      </c>
      <c r="G32" s="225">
        <v>42839</v>
      </c>
      <c r="H32" s="225">
        <v>42919</v>
      </c>
      <c r="I32" s="225">
        <v>42850</v>
      </c>
      <c r="J32" s="225">
        <v>42826</v>
      </c>
      <c r="K32" s="225">
        <v>42836</v>
      </c>
      <c r="L32" s="225">
        <v>42805</v>
      </c>
      <c r="M32" s="226">
        <v>42854</v>
      </c>
    </row>
    <row r="33" spans="2:13" ht="15" customHeight="1" x14ac:dyDescent="0.2">
      <c r="B33" s="396"/>
      <c r="C33" s="167" t="s">
        <v>2</v>
      </c>
      <c r="D33" s="128">
        <v>42852</v>
      </c>
      <c r="E33" s="129">
        <v>42840</v>
      </c>
      <c r="F33" s="129">
        <v>42878</v>
      </c>
      <c r="G33" s="129">
        <v>42729</v>
      </c>
      <c r="H33" s="129">
        <v>42788</v>
      </c>
      <c r="I33" s="129">
        <v>42925</v>
      </c>
      <c r="J33" s="129">
        <v>42997</v>
      </c>
      <c r="K33" s="129">
        <v>42842</v>
      </c>
      <c r="L33" s="129">
        <v>42854</v>
      </c>
      <c r="M33" s="227">
        <v>42847</v>
      </c>
    </row>
    <row r="34" spans="2:13" ht="15" customHeight="1" x14ac:dyDescent="0.2">
      <c r="B34" s="396"/>
      <c r="C34" s="171" t="s">
        <v>1</v>
      </c>
      <c r="D34" s="228">
        <v>42800</v>
      </c>
      <c r="E34" s="229">
        <v>42858</v>
      </c>
      <c r="F34" s="229">
        <v>42876</v>
      </c>
      <c r="G34" s="229">
        <v>42798</v>
      </c>
      <c r="H34" s="229">
        <v>42863</v>
      </c>
      <c r="I34" s="229">
        <v>42880</v>
      </c>
      <c r="J34" s="229">
        <v>42901</v>
      </c>
      <c r="K34" s="229">
        <v>42838</v>
      </c>
      <c r="L34" s="229">
        <v>42827</v>
      </c>
      <c r="M34" s="230">
        <v>42851</v>
      </c>
    </row>
    <row r="35" spans="2:13" ht="15" customHeight="1" x14ac:dyDescent="0.2">
      <c r="B35" s="390" t="s">
        <v>13</v>
      </c>
      <c r="C35" s="174" t="s">
        <v>145</v>
      </c>
      <c r="D35" s="224">
        <v>49487</v>
      </c>
      <c r="E35" s="225">
        <v>49489</v>
      </c>
      <c r="F35" s="225">
        <v>49514</v>
      </c>
      <c r="G35" s="225">
        <v>49400</v>
      </c>
      <c r="H35" s="225">
        <v>49466</v>
      </c>
      <c r="I35" s="225">
        <v>49622</v>
      </c>
      <c r="J35" s="225">
        <v>49432</v>
      </c>
      <c r="K35" s="225">
        <v>49513</v>
      </c>
      <c r="L35" s="225">
        <v>49507</v>
      </c>
      <c r="M35" s="226">
        <v>49500</v>
      </c>
    </row>
    <row r="36" spans="2:13" ht="15" customHeight="1" x14ac:dyDescent="0.2">
      <c r="B36" s="391"/>
      <c r="C36" s="167" t="s">
        <v>2</v>
      </c>
      <c r="D36" s="128">
        <v>49485</v>
      </c>
      <c r="E36" s="129">
        <v>49771</v>
      </c>
      <c r="F36" s="129">
        <v>49650</v>
      </c>
      <c r="G36" s="129">
        <v>49502</v>
      </c>
      <c r="H36" s="129">
        <v>49669</v>
      </c>
      <c r="I36" s="129">
        <v>49597</v>
      </c>
      <c r="J36" s="129">
        <v>49285</v>
      </c>
      <c r="K36" s="129">
        <v>49597</v>
      </c>
      <c r="L36" s="129">
        <v>49403</v>
      </c>
      <c r="M36" s="227">
        <v>49609</v>
      </c>
    </row>
    <row r="37" spans="2:13" ht="15" customHeight="1" x14ac:dyDescent="0.2">
      <c r="B37" s="392"/>
      <c r="C37" s="171" t="s">
        <v>1</v>
      </c>
      <c r="D37" s="228">
        <v>49486</v>
      </c>
      <c r="E37" s="229">
        <v>49575</v>
      </c>
      <c r="F37" s="229">
        <v>49563</v>
      </c>
      <c r="G37" s="229">
        <v>49434</v>
      </c>
      <c r="H37" s="229">
        <v>49550</v>
      </c>
      <c r="I37" s="229">
        <v>49612</v>
      </c>
      <c r="J37" s="229">
        <v>49372</v>
      </c>
      <c r="K37" s="229">
        <v>49544</v>
      </c>
      <c r="L37" s="229">
        <v>49469</v>
      </c>
      <c r="M37" s="230">
        <v>49540</v>
      </c>
    </row>
    <row r="38" spans="2:13" ht="15" customHeight="1" x14ac:dyDescent="0.2">
      <c r="B38" s="396" t="s">
        <v>14</v>
      </c>
      <c r="C38" s="174" t="s">
        <v>145</v>
      </c>
      <c r="D38" s="224">
        <v>56277</v>
      </c>
      <c r="E38" s="225">
        <v>56197</v>
      </c>
      <c r="F38" s="225">
        <v>56336</v>
      </c>
      <c r="G38" s="225">
        <v>56292</v>
      </c>
      <c r="H38" s="225">
        <v>56419</v>
      </c>
      <c r="I38" s="225">
        <v>56164</v>
      </c>
      <c r="J38" s="225">
        <v>56412</v>
      </c>
      <c r="K38" s="225">
        <v>56417</v>
      </c>
      <c r="L38" s="225">
        <v>56103</v>
      </c>
      <c r="M38" s="226">
        <v>56324</v>
      </c>
    </row>
    <row r="39" spans="2:13" ht="15" customHeight="1" x14ac:dyDescent="0.2">
      <c r="B39" s="396"/>
      <c r="C39" s="167" t="s">
        <v>2</v>
      </c>
      <c r="D39" s="128">
        <v>56360</v>
      </c>
      <c r="E39" s="129">
        <v>56425</v>
      </c>
      <c r="F39" s="129">
        <v>56337</v>
      </c>
      <c r="G39" s="129">
        <v>56090</v>
      </c>
      <c r="H39" s="129">
        <v>56427</v>
      </c>
      <c r="I39" s="129">
        <v>56331</v>
      </c>
      <c r="J39" s="129">
        <v>56529</v>
      </c>
      <c r="K39" s="129">
        <v>56378</v>
      </c>
      <c r="L39" s="129">
        <v>56368</v>
      </c>
      <c r="M39" s="227">
        <v>56370</v>
      </c>
    </row>
    <row r="40" spans="2:13" ht="15" customHeight="1" x14ac:dyDescent="0.2">
      <c r="B40" s="396"/>
      <c r="C40" s="171" t="s">
        <v>1</v>
      </c>
      <c r="D40" s="228">
        <v>56316</v>
      </c>
      <c r="E40" s="229">
        <v>56286</v>
      </c>
      <c r="F40" s="229">
        <v>56336</v>
      </c>
      <c r="G40" s="229">
        <v>56210</v>
      </c>
      <c r="H40" s="229">
        <v>56422</v>
      </c>
      <c r="I40" s="229">
        <v>56226</v>
      </c>
      <c r="J40" s="229">
        <v>56468</v>
      </c>
      <c r="K40" s="229">
        <v>56402</v>
      </c>
      <c r="L40" s="229">
        <v>56212</v>
      </c>
      <c r="M40" s="230">
        <v>56343</v>
      </c>
    </row>
    <row r="41" spans="2:13" ht="15" customHeight="1" x14ac:dyDescent="0.2">
      <c r="B41" s="390" t="s">
        <v>15</v>
      </c>
      <c r="C41" s="174" t="s">
        <v>145</v>
      </c>
      <c r="D41" s="224">
        <v>63086</v>
      </c>
      <c r="E41" s="225">
        <v>62813</v>
      </c>
      <c r="F41" s="225">
        <v>62669</v>
      </c>
      <c r="G41" s="225">
        <v>62803</v>
      </c>
      <c r="H41" s="225">
        <v>62831</v>
      </c>
      <c r="I41" s="225">
        <v>62861</v>
      </c>
      <c r="J41" s="225">
        <v>62909</v>
      </c>
      <c r="K41" s="225">
        <v>62805</v>
      </c>
      <c r="L41" s="225">
        <v>63047</v>
      </c>
      <c r="M41" s="226">
        <v>62817</v>
      </c>
    </row>
    <row r="42" spans="2:13" ht="15" customHeight="1" x14ac:dyDescent="0.2">
      <c r="B42" s="391"/>
      <c r="C42" s="167" t="s">
        <v>2</v>
      </c>
      <c r="D42" s="128">
        <v>62626</v>
      </c>
      <c r="E42" s="129">
        <v>62710</v>
      </c>
      <c r="F42" s="129">
        <v>62702</v>
      </c>
      <c r="G42" s="129">
        <v>62615</v>
      </c>
      <c r="H42" s="129">
        <v>62674</v>
      </c>
      <c r="I42" s="129">
        <v>62596</v>
      </c>
      <c r="J42" s="129">
        <v>62063</v>
      </c>
      <c r="K42" s="129">
        <v>62689</v>
      </c>
      <c r="L42" s="129">
        <v>62631</v>
      </c>
      <c r="M42" s="227">
        <v>62653</v>
      </c>
    </row>
    <row r="43" spans="2:13" ht="15" customHeight="1" x14ac:dyDescent="0.2">
      <c r="B43" s="392"/>
      <c r="C43" s="171" t="s">
        <v>1</v>
      </c>
      <c r="D43" s="228">
        <v>62927</v>
      </c>
      <c r="E43" s="229">
        <v>62777</v>
      </c>
      <c r="F43" s="229">
        <v>62682</v>
      </c>
      <c r="G43" s="229">
        <v>62730</v>
      </c>
      <c r="H43" s="229">
        <v>62765</v>
      </c>
      <c r="I43" s="229">
        <v>62757</v>
      </c>
      <c r="J43" s="229">
        <v>62523</v>
      </c>
      <c r="K43" s="229">
        <v>62762</v>
      </c>
      <c r="L43" s="229">
        <v>62873</v>
      </c>
      <c r="M43" s="230">
        <v>62755</v>
      </c>
    </row>
    <row r="44" spans="2:13" ht="15" customHeight="1" x14ac:dyDescent="0.2">
      <c r="B44" s="396" t="s">
        <v>16</v>
      </c>
      <c r="C44" s="174" t="s">
        <v>145</v>
      </c>
      <c r="D44" s="224">
        <v>79072</v>
      </c>
      <c r="E44" s="225">
        <v>79613</v>
      </c>
      <c r="F44" s="225">
        <v>79114</v>
      </c>
      <c r="G44" s="225">
        <v>78202</v>
      </c>
      <c r="H44" s="225">
        <v>78981</v>
      </c>
      <c r="I44" s="225">
        <v>78725</v>
      </c>
      <c r="J44" s="225">
        <v>79452</v>
      </c>
      <c r="K44" s="225">
        <v>78686</v>
      </c>
      <c r="L44" s="225">
        <v>78711</v>
      </c>
      <c r="M44" s="226">
        <v>78970</v>
      </c>
    </row>
    <row r="45" spans="2:13" ht="15" customHeight="1" x14ac:dyDescent="0.2">
      <c r="B45" s="396"/>
      <c r="C45" s="167" t="s">
        <v>2</v>
      </c>
      <c r="D45" s="128">
        <v>77852</v>
      </c>
      <c r="E45" s="129">
        <v>79551</v>
      </c>
      <c r="F45" s="129">
        <v>78896</v>
      </c>
      <c r="G45" s="129">
        <v>78563</v>
      </c>
      <c r="H45" s="129">
        <v>79009</v>
      </c>
      <c r="I45" s="129">
        <v>78612</v>
      </c>
      <c r="J45" s="129">
        <v>79729</v>
      </c>
      <c r="K45" s="129">
        <v>78634</v>
      </c>
      <c r="L45" s="129">
        <v>78833</v>
      </c>
      <c r="M45" s="227">
        <v>78885</v>
      </c>
    </row>
    <row r="46" spans="2:13" ht="15" customHeight="1" x14ac:dyDescent="0.2">
      <c r="B46" s="396"/>
      <c r="C46" s="171" t="s">
        <v>1</v>
      </c>
      <c r="D46" s="228">
        <v>78617</v>
      </c>
      <c r="E46" s="229">
        <v>79592</v>
      </c>
      <c r="F46" s="229">
        <v>79035</v>
      </c>
      <c r="G46" s="229">
        <v>78329</v>
      </c>
      <c r="H46" s="229">
        <v>78992</v>
      </c>
      <c r="I46" s="229">
        <v>78685</v>
      </c>
      <c r="J46" s="229">
        <v>79574</v>
      </c>
      <c r="K46" s="229">
        <v>78668</v>
      </c>
      <c r="L46" s="229">
        <v>78762</v>
      </c>
      <c r="M46" s="230">
        <v>78939</v>
      </c>
    </row>
    <row r="47" spans="2:13" ht="15" customHeight="1" x14ac:dyDescent="0.2">
      <c r="B47" s="390" t="s">
        <v>17</v>
      </c>
      <c r="C47" s="174" t="s">
        <v>145</v>
      </c>
      <c r="D47" s="224" t="s">
        <v>194</v>
      </c>
      <c r="E47" s="225">
        <v>111541</v>
      </c>
      <c r="F47" s="225">
        <v>112255</v>
      </c>
      <c r="G47" s="225" t="s">
        <v>194</v>
      </c>
      <c r="H47" s="225">
        <v>112198</v>
      </c>
      <c r="I47" s="225">
        <v>112699</v>
      </c>
      <c r="J47" s="225" t="s">
        <v>194</v>
      </c>
      <c r="K47" s="225">
        <v>112743</v>
      </c>
      <c r="L47" s="225" t="s">
        <v>194</v>
      </c>
      <c r="M47" s="226">
        <v>112379</v>
      </c>
    </row>
    <row r="48" spans="2:13" ht="15" customHeight="1" x14ac:dyDescent="0.2">
      <c r="B48" s="391"/>
      <c r="C48" s="167" t="s">
        <v>2</v>
      </c>
      <c r="D48" s="128" t="s">
        <v>194</v>
      </c>
      <c r="E48" s="129">
        <v>109807</v>
      </c>
      <c r="F48" s="129">
        <v>110049</v>
      </c>
      <c r="G48" s="129" t="s">
        <v>194</v>
      </c>
      <c r="H48" s="129">
        <v>110232</v>
      </c>
      <c r="I48" s="129">
        <v>111779</v>
      </c>
      <c r="J48" s="129" t="s">
        <v>194</v>
      </c>
      <c r="K48" s="129">
        <v>110005</v>
      </c>
      <c r="L48" s="129" t="s">
        <v>194</v>
      </c>
      <c r="M48" s="227">
        <v>110546</v>
      </c>
    </row>
    <row r="49" spans="2:13" ht="15" customHeight="1" x14ac:dyDescent="0.2">
      <c r="B49" s="392"/>
      <c r="C49" s="171" t="s">
        <v>1</v>
      </c>
      <c r="D49" s="228">
        <v>113528</v>
      </c>
      <c r="E49" s="229">
        <v>111159</v>
      </c>
      <c r="F49" s="229">
        <v>111623</v>
      </c>
      <c r="G49" s="229">
        <v>113104</v>
      </c>
      <c r="H49" s="229">
        <v>111577</v>
      </c>
      <c r="I49" s="229">
        <v>112446</v>
      </c>
      <c r="J49" s="229">
        <v>111996</v>
      </c>
      <c r="K49" s="229">
        <v>112036</v>
      </c>
      <c r="L49" s="229">
        <v>111575</v>
      </c>
      <c r="M49" s="230">
        <v>111877</v>
      </c>
    </row>
    <row r="50" spans="2:13" ht="15" customHeight="1" x14ac:dyDescent="0.2">
      <c r="B50" s="390" t="s">
        <v>18</v>
      </c>
      <c r="C50" s="174" t="s">
        <v>145</v>
      </c>
      <c r="D50" s="224" t="s">
        <v>194</v>
      </c>
      <c r="E50" s="225">
        <v>204152</v>
      </c>
      <c r="F50" s="225">
        <v>197130</v>
      </c>
      <c r="G50" s="225" t="s">
        <v>194</v>
      </c>
      <c r="H50" s="225">
        <v>186828</v>
      </c>
      <c r="I50" s="225">
        <v>245430</v>
      </c>
      <c r="J50" s="225" t="s">
        <v>194</v>
      </c>
      <c r="K50" s="225">
        <v>261026</v>
      </c>
      <c r="L50" s="225" t="s">
        <v>194</v>
      </c>
      <c r="M50" s="226">
        <v>227297</v>
      </c>
    </row>
    <row r="51" spans="2:13" ht="15" customHeight="1" x14ac:dyDescent="0.2">
      <c r="B51" s="391"/>
      <c r="C51" s="167" t="s">
        <v>2</v>
      </c>
      <c r="D51" s="128" t="s">
        <v>194</v>
      </c>
      <c r="E51" s="129">
        <v>175411</v>
      </c>
      <c r="F51" s="129">
        <v>159267</v>
      </c>
      <c r="G51" s="129" t="s">
        <v>194</v>
      </c>
      <c r="H51" s="129">
        <v>168829</v>
      </c>
      <c r="I51" s="129">
        <v>182234</v>
      </c>
      <c r="J51" s="129" t="s">
        <v>194</v>
      </c>
      <c r="K51" s="129">
        <v>186224</v>
      </c>
      <c r="L51" s="129" t="s">
        <v>194</v>
      </c>
      <c r="M51" s="227">
        <v>176516</v>
      </c>
    </row>
    <row r="52" spans="2:13" ht="15" customHeight="1" x14ac:dyDescent="0.2">
      <c r="B52" s="392"/>
      <c r="C52" s="171" t="s">
        <v>1</v>
      </c>
      <c r="D52" s="228">
        <v>241521</v>
      </c>
      <c r="E52" s="229">
        <v>201120</v>
      </c>
      <c r="F52" s="229">
        <v>192334</v>
      </c>
      <c r="G52" s="229">
        <v>232480</v>
      </c>
      <c r="H52" s="229">
        <v>184025</v>
      </c>
      <c r="I52" s="229">
        <v>236740</v>
      </c>
      <c r="J52" s="229">
        <v>249157</v>
      </c>
      <c r="K52" s="229">
        <v>251619</v>
      </c>
      <c r="L52" s="229">
        <v>194953</v>
      </c>
      <c r="M52" s="230">
        <v>220779</v>
      </c>
    </row>
    <row r="53" spans="2:13" ht="15" customHeight="1" x14ac:dyDescent="0.2">
      <c r="B53" s="396" t="s">
        <v>1</v>
      </c>
      <c r="C53" s="174" t="s">
        <v>145</v>
      </c>
      <c r="D53" s="224">
        <v>19243</v>
      </c>
      <c r="E53" s="225">
        <v>23852</v>
      </c>
      <c r="F53" s="225">
        <v>21761</v>
      </c>
      <c r="G53" s="225">
        <v>21469</v>
      </c>
      <c r="H53" s="225">
        <v>21007</v>
      </c>
      <c r="I53" s="225">
        <v>20849</v>
      </c>
      <c r="J53" s="225">
        <v>21582</v>
      </c>
      <c r="K53" s="225">
        <v>23810</v>
      </c>
      <c r="L53" s="225">
        <v>19002</v>
      </c>
      <c r="M53" s="226">
        <v>22045</v>
      </c>
    </row>
    <row r="54" spans="2:13" ht="15" customHeight="1" x14ac:dyDescent="0.2">
      <c r="B54" s="396"/>
      <c r="C54" s="167" t="s">
        <v>2</v>
      </c>
      <c r="D54" s="128">
        <v>16364</v>
      </c>
      <c r="E54" s="129">
        <v>17666</v>
      </c>
      <c r="F54" s="129">
        <v>17370</v>
      </c>
      <c r="G54" s="129">
        <v>17219</v>
      </c>
      <c r="H54" s="129">
        <v>17570</v>
      </c>
      <c r="I54" s="129">
        <v>16687</v>
      </c>
      <c r="J54" s="129">
        <v>18667</v>
      </c>
      <c r="K54" s="129">
        <v>18679</v>
      </c>
      <c r="L54" s="129">
        <v>16162</v>
      </c>
      <c r="M54" s="227">
        <v>17605</v>
      </c>
    </row>
    <row r="55" spans="2:13" ht="15" customHeight="1" thickBot="1" x14ac:dyDescent="0.25">
      <c r="B55" s="409"/>
      <c r="C55" s="184" t="s">
        <v>1</v>
      </c>
      <c r="D55" s="231">
        <v>17913</v>
      </c>
      <c r="E55" s="232">
        <v>21007</v>
      </c>
      <c r="F55" s="232">
        <v>19673</v>
      </c>
      <c r="G55" s="232">
        <v>19483</v>
      </c>
      <c r="H55" s="232">
        <v>19395</v>
      </c>
      <c r="I55" s="232">
        <v>18909</v>
      </c>
      <c r="J55" s="232">
        <v>20214</v>
      </c>
      <c r="K55" s="232">
        <v>21415</v>
      </c>
      <c r="L55" s="232">
        <v>17675</v>
      </c>
      <c r="M55" s="233">
        <v>19970</v>
      </c>
    </row>
    <row r="56" spans="2:13" ht="12.75" thickTop="1" x14ac:dyDescent="0.2">
      <c r="B56" s="293" t="s">
        <v>195</v>
      </c>
      <c r="C56" s="263"/>
      <c r="D56" s="263"/>
      <c r="E56" s="263"/>
      <c r="F56" s="263"/>
      <c r="G56" s="263"/>
    </row>
    <row r="57" spans="2:13" ht="11.25" customHeight="1" x14ac:dyDescent="0.2">
      <c r="B57" s="294" t="s">
        <v>196</v>
      </c>
      <c r="C57" s="146"/>
      <c r="D57" s="146"/>
      <c r="E57" s="146"/>
      <c r="F57" s="146"/>
      <c r="G57" s="146"/>
      <c r="H57" s="146"/>
      <c r="I57" s="146"/>
      <c r="J57" s="146"/>
      <c r="K57" s="146"/>
      <c r="L57" s="146"/>
      <c r="M57" s="146"/>
    </row>
    <row r="58" spans="2:13" x14ac:dyDescent="0.2">
      <c r="B58" s="146" t="s">
        <v>65</v>
      </c>
    </row>
    <row r="59" spans="2:13" x14ac:dyDescent="0.2">
      <c r="D59" s="261"/>
    </row>
    <row r="60" spans="2:13" x14ac:dyDescent="0.2">
      <c r="D60" s="261"/>
    </row>
    <row r="61" spans="2:13" x14ac:dyDescent="0.2">
      <c r="D61" s="261"/>
    </row>
    <row r="62" spans="2:13" x14ac:dyDescent="0.2">
      <c r="D62" s="261"/>
    </row>
    <row r="63" spans="2:13" x14ac:dyDescent="0.2">
      <c r="D63" s="261"/>
    </row>
    <row r="64" spans="2:13" x14ac:dyDescent="0.2">
      <c r="D64" s="261"/>
    </row>
    <row r="65" spans="2:4" x14ac:dyDescent="0.2">
      <c r="D65" s="261"/>
    </row>
    <row r="66" spans="2:4" x14ac:dyDescent="0.2">
      <c r="B66" s="259"/>
    </row>
    <row r="67" spans="2:4" x14ac:dyDescent="0.2">
      <c r="B67" s="259"/>
    </row>
    <row r="68" spans="2:4" x14ac:dyDescent="0.2">
      <c r="D68" s="261"/>
    </row>
    <row r="69" spans="2:4" x14ac:dyDescent="0.2">
      <c r="D69" s="261"/>
    </row>
    <row r="70" spans="2:4" x14ac:dyDescent="0.2">
      <c r="D70" s="261"/>
    </row>
    <row r="71" spans="2:4" x14ac:dyDescent="0.2">
      <c r="D71" s="261"/>
    </row>
    <row r="72" spans="2:4" x14ac:dyDescent="0.2">
      <c r="D72" s="261"/>
    </row>
    <row r="73" spans="2:4" x14ac:dyDescent="0.2">
      <c r="D73" s="261"/>
    </row>
    <row r="74" spans="2:4" x14ac:dyDescent="0.2">
      <c r="D74" s="261"/>
    </row>
    <row r="75" spans="2:4" x14ac:dyDescent="0.2">
      <c r="D75" s="261"/>
    </row>
    <row r="76" spans="2:4" x14ac:dyDescent="0.2">
      <c r="D76" s="261"/>
    </row>
    <row r="77" spans="2:4" x14ac:dyDescent="0.2">
      <c r="D77" s="261"/>
    </row>
    <row r="78" spans="2:4" x14ac:dyDescent="0.2">
      <c r="D78" s="261"/>
    </row>
    <row r="79" spans="2:4" x14ac:dyDescent="0.2">
      <c r="D79" s="261"/>
    </row>
    <row r="80" spans="2:4" x14ac:dyDescent="0.2">
      <c r="D80" s="261"/>
    </row>
    <row r="81" spans="4:4" x14ac:dyDescent="0.2">
      <c r="D81" s="261"/>
    </row>
    <row r="82" spans="4:4" x14ac:dyDescent="0.2">
      <c r="D82" s="261"/>
    </row>
  </sheetData>
  <mergeCells count="19">
    <mergeCell ref="B50:B52"/>
    <mergeCell ref="B53:B55"/>
    <mergeCell ref="B32:B34"/>
    <mergeCell ref="B35:B37"/>
    <mergeCell ref="B38:B40"/>
    <mergeCell ref="B41:B43"/>
    <mergeCell ref="B44:B46"/>
    <mergeCell ref="B47:B49"/>
    <mergeCell ref="B29:B31"/>
    <mergeCell ref="B11:M11"/>
    <mergeCell ref="B12:B13"/>
    <mergeCell ref="C12:C13"/>
    <mergeCell ref="D12:L12"/>
    <mergeCell ref="M12:M13"/>
    <mergeCell ref="B14:B16"/>
    <mergeCell ref="B17:B19"/>
    <mergeCell ref="B20:B22"/>
    <mergeCell ref="B23:B25"/>
    <mergeCell ref="B26:B28"/>
  </mergeCells>
  <pageMargins left="0.39370078740157483" right="0.39370078740157483" top="0.39370078740157483" bottom="0.39370078740157483" header="0" footer="0"/>
  <pageSetup paperSize="9" scale="69" orientation="portrait" r:id="rId1"/>
  <drawing r:id="rId2"/>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9"/>
  <dimension ref="A1:M74"/>
  <sheetViews>
    <sheetView showGridLines="0" zoomScaleNormal="100" zoomScaleSheetLayoutView="100" workbookViewId="0">
      <pane ySplit="13" topLeftCell="A14" activePane="bottomLeft" state="frozen"/>
      <selection activeCell="M43" sqref="M43"/>
      <selection pane="bottomLeft"/>
    </sheetView>
  </sheetViews>
  <sheetFormatPr baseColWidth="10" defaultRowHeight="12" x14ac:dyDescent="0.2"/>
  <cols>
    <col min="1" max="1" width="5.7109375" style="259" customWidth="1"/>
    <col min="2" max="2" width="15.7109375" style="258" customWidth="1"/>
    <col min="3" max="3" width="8.7109375" style="259" customWidth="1"/>
    <col min="4" max="6" width="10.28515625" style="259" customWidth="1"/>
    <col min="7" max="7" width="10.7109375" style="259" customWidth="1"/>
    <col min="8" max="8" width="11.7109375" style="259" customWidth="1"/>
    <col min="9" max="9" width="10.7109375" style="259" customWidth="1"/>
    <col min="10" max="10" width="10.28515625" style="259" customWidth="1"/>
    <col min="11" max="11" width="11.7109375" style="259" customWidth="1"/>
    <col min="12" max="12" width="10.7109375" style="259" customWidth="1"/>
    <col min="13" max="13" width="12.7109375" style="259" customWidth="1"/>
    <col min="14" max="16384" width="11.42578125" style="259"/>
  </cols>
  <sheetData>
    <row r="1" spans="1:13" ht="12.75" customHeight="1" x14ac:dyDescent="0.2">
      <c r="A1" s="147"/>
    </row>
    <row r="2" spans="1:13" ht="12.75" customHeight="1" x14ac:dyDescent="0.2"/>
    <row r="3" spans="1:13" ht="12.75" customHeight="1" x14ac:dyDescent="0.2"/>
    <row r="4" spans="1:13" ht="12.75" customHeight="1" x14ac:dyDescent="0.2">
      <c r="G4" s="260"/>
    </row>
    <row r="5" spans="1:13" ht="12.75" customHeight="1" x14ac:dyDescent="0.2"/>
    <row r="6" spans="1:13" ht="12.75" customHeight="1" x14ac:dyDescent="0.2"/>
    <row r="7" spans="1:13" ht="12.75" customHeight="1" x14ac:dyDescent="0.2"/>
    <row r="8" spans="1:13" ht="12.75" customHeight="1" x14ac:dyDescent="0.2"/>
    <row r="9" spans="1:13" ht="12.75" customHeight="1" x14ac:dyDescent="0.2">
      <c r="B9" s="67" t="s">
        <v>76</v>
      </c>
    </row>
    <row r="10" spans="1:13" ht="12.75" customHeight="1" thickBot="1" x14ac:dyDescent="0.25"/>
    <row r="11" spans="1:13" ht="24.95" customHeight="1" thickTop="1" thickBot="1" x14ac:dyDescent="0.25">
      <c r="B11" s="383" t="str">
        <f>"Tabla 2.2.14. Número de asalariados por Sector de actividad, Sexo y Provincia. Castilla y León. "&amp;Índice!B12</f>
        <v>Tabla 2.2.14. Número de asalariados por Sector de actividad, Sexo y Provincia. Castilla y León. Año 2020</v>
      </c>
      <c r="C11" s="384"/>
      <c r="D11" s="384"/>
      <c r="E11" s="384"/>
      <c r="F11" s="384"/>
      <c r="G11" s="384"/>
      <c r="H11" s="384"/>
      <c r="I11" s="384"/>
      <c r="J11" s="384"/>
      <c r="K11" s="384"/>
      <c r="L11" s="384"/>
      <c r="M11" s="385"/>
    </row>
    <row r="12" spans="1:13" ht="20.100000000000001" customHeight="1" thickTop="1" x14ac:dyDescent="0.2">
      <c r="B12" s="388" t="s">
        <v>78</v>
      </c>
      <c r="C12" s="381" t="s">
        <v>69</v>
      </c>
      <c r="D12" s="369" t="s">
        <v>68</v>
      </c>
      <c r="E12" s="370"/>
      <c r="F12" s="370"/>
      <c r="G12" s="370"/>
      <c r="H12" s="370"/>
      <c r="I12" s="370"/>
      <c r="J12" s="370"/>
      <c r="K12" s="370"/>
      <c r="L12" s="370"/>
      <c r="M12" s="386" t="s">
        <v>0</v>
      </c>
    </row>
    <row r="13" spans="1:13" ht="20.100000000000001" customHeight="1" thickBot="1" x14ac:dyDescent="0.25">
      <c r="B13" s="389"/>
      <c r="C13" s="382"/>
      <c r="D13" s="162" t="s">
        <v>28</v>
      </c>
      <c r="E13" s="144" t="s">
        <v>29</v>
      </c>
      <c r="F13" s="144" t="s">
        <v>51</v>
      </c>
      <c r="G13" s="144" t="s">
        <v>52</v>
      </c>
      <c r="H13" s="144" t="s">
        <v>53</v>
      </c>
      <c r="I13" s="144" t="s">
        <v>54</v>
      </c>
      <c r="J13" s="144" t="s">
        <v>55</v>
      </c>
      <c r="K13" s="144" t="s">
        <v>56</v>
      </c>
      <c r="L13" s="144" t="s">
        <v>30</v>
      </c>
      <c r="M13" s="387"/>
    </row>
    <row r="14" spans="1:13" ht="15" customHeight="1" thickTop="1" x14ac:dyDescent="0.2">
      <c r="B14" s="408" t="s">
        <v>19</v>
      </c>
      <c r="C14" s="163" t="s">
        <v>145</v>
      </c>
      <c r="D14" s="164">
        <v>1655</v>
      </c>
      <c r="E14" s="165">
        <v>3088</v>
      </c>
      <c r="F14" s="165">
        <v>3169</v>
      </c>
      <c r="G14" s="165">
        <v>1538</v>
      </c>
      <c r="H14" s="165">
        <v>3043</v>
      </c>
      <c r="I14" s="165">
        <v>2564</v>
      </c>
      <c r="J14" s="165">
        <v>982</v>
      </c>
      <c r="K14" s="165">
        <v>5206</v>
      </c>
      <c r="L14" s="165">
        <v>2296</v>
      </c>
      <c r="M14" s="166">
        <v>23541</v>
      </c>
    </row>
    <row r="15" spans="1:13" ht="15" customHeight="1" x14ac:dyDescent="0.2">
      <c r="B15" s="396"/>
      <c r="C15" s="167" t="s">
        <v>2</v>
      </c>
      <c r="D15" s="168">
        <v>396</v>
      </c>
      <c r="E15" s="169">
        <v>1099</v>
      </c>
      <c r="F15" s="169">
        <v>858</v>
      </c>
      <c r="G15" s="169">
        <v>386</v>
      </c>
      <c r="H15" s="169">
        <v>787</v>
      </c>
      <c r="I15" s="169">
        <v>1019</v>
      </c>
      <c r="J15" s="169">
        <v>174</v>
      </c>
      <c r="K15" s="169">
        <v>1953</v>
      </c>
      <c r="L15" s="169">
        <v>544</v>
      </c>
      <c r="M15" s="170">
        <v>7216</v>
      </c>
    </row>
    <row r="16" spans="1:13" ht="15" customHeight="1" x14ac:dyDescent="0.2">
      <c r="B16" s="396"/>
      <c r="C16" s="171" t="s">
        <v>1</v>
      </c>
      <c r="D16" s="21">
        <v>2051</v>
      </c>
      <c r="E16" s="172">
        <v>4187</v>
      </c>
      <c r="F16" s="172">
        <v>4027</v>
      </c>
      <c r="G16" s="172">
        <v>1924</v>
      </c>
      <c r="H16" s="172">
        <v>3830</v>
      </c>
      <c r="I16" s="172">
        <v>3583</v>
      </c>
      <c r="J16" s="172">
        <v>1156</v>
      </c>
      <c r="K16" s="172">
        <v>7159</v>
      </c>
      <c r="L16" s="172">
        <v>2840</v>
      </c>
      <c r="M16" s="173">
        <v>30757</v>
      </c>
    </row>
    <row r="17" spans="2:13" ht="15" customHeight="1" x14ac:dyDescent="0.2">
      <c r="B17" s="396" t="s">
        <v>20</v>
      </c>
      <c r="C17" s="174" t="s">
        <v>145</v>
      </c>
      <c r="D17" s="211">
        <v>605</v>
      </c>
      <c r="E17" s="212">
        <v>1491</v>
      </c>
      <c r="F17" s="212">
        <v>2608</v>
      </c>
      <c r="G17" s="212">
        <v>643</v>
      </c>
      <c r="H17" s="212">
        <v>1454</v>
      </c>
      <c r="I17" s="212">
        <v>594</v>
      </c>
      <c r="J17" s="212">
        <v>339</v>
      </c>
      <c r="K17" s="212">
        <v>1186</v>
      </c>
      <c r="L17" s="212">
        <v>862</v>
      </c>
      <c r="M17" s="213">
        <v>9783</v>
      </c>
    </row>
    <row r="18" spans="2:13" ht="15" customHeight="1" x14ac:dyDescent="0.2">
      <c r="B18" s="396"/>
      <c r="C18" s="167" t="s">
        <v>2</v>
      </c>
      <c r="D18" s="168">
        <v>90</v>
      </c>
      <c r="E18" s="169">
        <v>360</v>
      </c>
      <c r="F18" s="169">
        <v>441</v>
      </c>
      <c r="G18" s="169">
        <v>103</v>
      </c>
      <c r="H18" s="169">
        <v>280</v>
      </c>
      <c r="I18" s="169">
        <v>137</v>
      </c>
      <c r="J18" s="169">
        <v>49</v>
      </c>
      <c r="K18" s="169">
        <v>475</v>
      </c>
      <c r="L18" s="169">
        <v>176</v>
      </c>
      <c r="M18" s="170">
        <v>2110</v>
      </c>
    </row>
    <row r="19" spans="2:13" ht="15" customHeight="1" x14ac:dyDescent="0.2">
      <c r="B19" s="396"/>
      <c r="C19" s="171" t="s">
        <v>1</v>
      </c>
      <c r="D19" s="26">
        <v>695</v>
      </c>
      <c r="E19" s="215">
        <v>1852</v>
      </c>
      <c r="F19" s="215">
        <v>3049</v>
      </c>
      <c r="G19" s="215">
        <v>746</v>
      </c>
      <c r="H19" s="215">
        <v>1734</v>
      </c>
      <c r="I19" s="215">
        <v>731</v>
      </c>
      <c r="J19" s="215">
        <v>388</v>
      </c>
      <c r="K19" s="215">
        <v>1661</v>
      </c>
      <c r="L19" s="215">
        <v>1038</v>
      </c>
      <c r="M19" s="216">
        <v>11893</v>
      </c>
    </row>
    <row r="20" spans="2:13" ht="15" customHeight="1" x14ac:dyDescent="0.2">
      <c r="B20" s="396" t="s">
        <v>21</v>
      </c>
      <c r="C20" s="174" t="s">
        <v>145</v>
      </c>
      <c r="D20" s="211">
        <v>3560</v>
      </c>
      <c r="E20" s="212">
        <v>22326</v>
      </c>
      <c r="F20" s="212">
        <v>13440</v>
      </c>
      <c r="G20" s="212">
        <v>8038</v>
      </c>
      <c r="H20" s="212">
        <v>9227</v>
      </c>
      <c r="I20" s="212">
        <v>4894</v>
      </c>
      <c r="J20" s="212">
        <v>4990</v>
      </c>
      <c r="K20" s="212">
        <v>24946</v>
      </c>
      <c r="L20" s="212">
        <v>4355</v>
      </c>
      <c r="M20" s="213">
        <v>95777</v>
      </c>
    </row>
    <row r="21" spans="2:13" ht="15" customHeight="1" x14ac:dyDescent="0.2">
      <c r="B21" s="396"/>
      <c r="C21" s="167" t="s">
        <v>2</v>
      </c>
      <c r="D21" s="168">
        <v>1128</v>
      </c>
      <c r="E21" s="169">
        <v>6712</v>
      </c>
      <c r="F21" s="169">
        <v>4717</v>
      </c>
      <c r="G21" s="169">
        <v>2954</v>
      </c>
      <c r="H21" s="169">
        <v>2982</v>
      </c>
      <c r="I21" s="169">
        <v>1493</v>
      </c>
      <c r="J21" s="169">
        <v>2142</v>
      </c>
      <c r="K21" s="169">
        <v>8093</v>
      </c>
      <c r="L21" s="169">
        <v>1648</v>
      </c>
      <c r="M21" s="170">
        <v>31869</v>
      </c>
    </row>
    <row r="22" spans="2:13" ht="15" customHeight="1" x14ac:dyDescent="0.2">
      <c r="B22" s="396"/>
      <c r="C22" s="171" t="s">
        <v>1</v>
      </c>
      <c r="D22" s="25">
        <v>4688</v>
      </c>
      <c r="E22" s="218">
        <v>29038</v>
      </c>
      <c r="F22" s="218">
        <v>18157</v>
      </c>
      <c r="G22" s="218">
        <v>10992</v>
      </c>
      <c r="H22" s="218">
        <v>12209</v>
      </c>
      <c r="I22" s="218">
        <v>6387</v>
      </c>
      <c r="J22" s="218">
        <v>7132</v>
      </c>
      <c r="K22" s="218">
        <v>33039</v>
      </c>
      <c r="L22" s="218">
        <v>6004</v>
      </c>
      <c r="M22" s="219">
        <v>127645</v>
      </c>
    </row>
    <row r="23" spans="2:13" ht="15" customHeight="1" x14ac:dyDescent="0.2">
      <c r="B23" s="396" t="s">
        <v>79</v>
      </c>
      <c r="C23" s="174" t="s">
        <v>145</v>
      </c>
      <c r="D23" s="211">
        <v>4538</v>
      </c>
      <c r="E23" s="212">
        <v>7902</v>
      </c>
      <c r="F23" s="212">
        <v>9498</v>
      </c>
      <c r="G23" s="212">
        <v>2985</v>
      </c>
      <c r="H23" s="212">
        <v>7185</v>
      </c>
      <c r="I23" s="212">
        <v>3675</v>
      </c>
      <c r="J23" s="212">
        <v>2043</v>
      </c>
      <c r="K23" s="212">
        <v>12060</v>
      </c>
      <c r="L23" s="212">
        <v>3970</v>
      </c>
      <c r="M23" s="213">
        <v>53857</v>
      </c>
    </row>
    <row r="24" spans="2:13" ht="15" customHeight="1" x14ac:dyDescent="0.2">
      <c r="B24" s="396"/>
      <c r="C24" s="167" t="s">
        <v>2</v>
      </c>
      <c r="D24" s="168">
        <v>724</v>
      </c>
      <c r="E24" s="169">
        <v>1724</v>
      </c>
      <c r="F24" s="169">
        <v>1549</v>
      </c>
      <c r="G24" s="169">
        <v>470</v>
      </c>
      <c r="H24" s="169">
        <v>1325</v>
      </c>
      <c r="I24" s="169">
        <v>711</v>
      </c>
      <c r="J24" s="169">
        <v>330</v>
      </c>
      <c r="K24" s="169">
        <v>2415</v>
      </c>
      <c r="L24" s="169">
        <v>600</v>
      </c>
      <c r="M24" s="170">
        <v>9849</v>
      </c>
    </row>
    <row r="25" spans="2:13" ht="15" customHeight="1" x14ac:dyDescent="0.2">
      <c r="B25" s="396"/>
      <c r="C25" s="171" t="s">
        <v>1</v>
      </c>
      <c r="D25" s="25">
        <v>5262</v>
      </c>
      <c r="E25" s="218">
        <v>9626</v>
      </c>
      <c r="F25" s="218">
        <v>11047</v>
      </c>
      <c r="G25" s="218">
        <v>3455</v>
      </c>
      <c r="H25" s="218">
        <v>8510</v>
      </c>
      <c r="I25" s="218">
        <v>4387</v>
      </c>
      <c r="J25" s="218">
        <v>2373</v>
      </c>
      <c r="K25" s="218">
        <v>14476</v>
      </c>
      <c r="L25" s="218">
        <v>4570</v>
      </c>
      <c r="M25" s="219">
        <v>63706</v>
      </c>
    </row>
    <row r="26" spans="2:13" ht="15" customHeight="1" x14ac:dyDescent="0.2">
      <c r="B26" s="396" t="s">
        <v>22</v>
      </c>
      <c r="C26" s="174" t="s">
        <v>145</v>
      </c>
      <c r="D26" s="221">
        <v>6590</v>
      </c>
      <c r="E26" s="222">
        <v>14987</v>
      </c>
      <c r="F26" s="222">
        <v>19836</v>
      </c>
      <c r="G26" s="222">
        <v>6841</v>
      </c>
      <c r="H26" s="222">
        <v>13682</v>
      </c>
      <c r="I26" s="222">
        <v>8112</v>
      </c>
      <c r="J26" s="222">
        <v>3817</v>
      </c>
      <c r="K26" s="222">
        <v>24282</v>
      </c>
      <c r="L26" s="222">
        <v>7154</v>
      </c>
      <c r="M26" s="223">
        <v>105300</v>
      </c>
    </row>
    <row r="27" spans="2:13" ht="15" customHeight="1" x14ac:dyDescent="0.2">
      <c r="B27" s="396"/>
      <c r="C27" s="167" t="s">
        <v>2</v>
      </c>
      <c r="D27" s="168">
        <v>4150</v>
      </c>
      <c r="E27" s="169">
        <v>11848</v>
      </c>
      <c r="F27" s="169">
        <v>15334</v>
      </c>
      <c r="G27" s="169">
        <v>4774</v>
      </c>
      <c r="H27" s="169">
        <v>9376</v>
      </c>
      <c r="I27" s="169">
        <v>5801</v>
      </c>
      <c r="J27" s="169">
        <v>2772</v>
      </c>
      <c r="K27" s="169">
        <v>19524</v>
      </c>
      <c r="L27" s="169">
        <v>4768</v>
      </c>
      <c r="M27" s="170">
        <v>78346</v>
      </c>
    </row>
    <row r="28" spans="2:13" ht="15" customHeight="1" x14ac:dyDescent="0.2">
      <c r="B28" s="396"/>
      <c r="C28" s="171" t="s">
        <v>1</v>
      </c>
      <c r="D28" s="25">
        <v>10740</v>
      </c>
      <c r="E28" s="218">
        <v>26835</v>
      </c>
      <c r="F28" s="218">
        <v>35170</v>
      </c>
      <c r="G28" s="218">
        <v>11614</v>
      </c>
      <c r="H28" s="218">
        <v>23058</v>
      </c>
      <c r="I28" s="218">
        <v>13913</v>
      </c>
      <c r="J28" s="218">
        <v>6589</v>
      </c>
      <c r="K28" s="218">
        <v>43806</v>
      </c>
      <c r="L28" s="218">
        <v>11922</v>
      </c>
      <c r="M28" s="219">
        <v>183646</v>
      </c>
    </row>
    <row r="29" spans="2:13" ht="15" customHeight="1" x14ac:dyDescent="0.2">
      <c r="B29" s="396" t="s">
        <v>23</v>
      </c>
      <c r="C29" s="174" t="s">
        <v>145</v>
      </c>
      <c r="D29" s="224">
        <v>583</v>
      </c>
      <c r="E29" s="225">
        <v>1019</v>
      </c>
      <c r="F29" s="225">
        <v>1753</v>
      </c>
      <c r="G29" s="225">
        <v>456</v>
      </c>
      <c r="H29" s="225">
        <v>1731</v>
      </c>
      <c r="I29" s="225">
        <v>880</v>
      </c>
      <c r="J29" s="225">
        <v>246</v>
      </c>
      <c r="K29" s="225">
        <v>3115</v>
      </c>
      <c r="L29" s="225">
        <v>451</v>
      </c>
      <c r="M29" s="226">
        <v>10235</v>
      </c>
    </row>
    <row r="30" spans="2:13" ht="15" customHeight="1" x14ac:dyDescent="0.2">
      <c r="B30" s="396"/>
      <c r="C30" s="167" t="s">
        <v>2</v>
      </c>
      <c r="D30" s="128">
        <v>364</v>
      </c>
      <c r="E30" s="129">
        <v>538</v>
      </c>
      <c r="F30" s="129">
        <v>932</v>
      </c>
      <c r="G30" s="129">
        <v>215</v>
      </c>
      <c r="H30" s="129">
        <v>836</v>
      </c>
      <c r="I30" s="129">
        <v>500</v>
      </c>
      <c r="J30" s="129">
        <v>132</v>
      </c>
      <c r="K30" s="129">
        <v>1528</v>
      </c>
      <c r="L30" s="129">
        <v>239</v>
      </c>
      <c r="M30" s="227">
        <v>5285</v>
      </c>
    </row>
    <row r="31" spans="2:13" ht="15" customHeight="1" x14ac:dyDescent="0.2">
      <c r="B31" s="396"/>
      <c r="C31" s="171" t="s">
        <v>1</v>
      </c>
      <c r="D31" s="228">
        <v>948</v>
      </c>
      <c r="E31" s="229">
        <v>1557</v>
      </c>
      <c r="F31" s="229">
        <v>2685</v>
      </c>
      <c r="G31" s="229">
        <v>671</v>
      </c>
      <c r="H31" s="229">
        <v>2567</v>
      </c>
      <c r="I31" s="229">
        <v>1380</v>
      </c>
      <c r="J31" s="229">
        <v>378</v>
      </c>
      <c r="K31" s="229">
        <v>4643</v>
      </c>
      <c r="L31" s="229">
        <v>690</v>
      </c>
      <c r="M31" s="230">
        <v>15520</v>
      </c>
    </row>
    <row r="32" spans="2:13" ht="15" customHeight="1" x14ac:dyDescent="0.2">
      <c r="B32" s="396" t="s">
        <v>80</v>
      </c>
      <c r="C32" s="174" t="s">
        <v>145</v>
      </c>
      <c r="D32" s="224">
        <v>573</v>
      </c>
      <c r="E32" s="225">
        <v>1271</v>
      </c>
      <c r="F32" s="225">
        <v>1670</v>
      </c>
      <c r="G32" s="225">
        <v>448</v>
      </c>
      <c r="H32" s="225">
        <v>1221</v>
      </c>
      <c r="I32" s="225">
        <v>642</v>
      </c>
      <c r="J32" s="225">
        <v>354</v>
      </c>
      <c r="K32" s="225">
        <v>2241</v>
      </c>
      <c r="L32" s="225">
        <v>521</v>
      </c>
      <c r="M32" s="226">
        <v>8940</v>
      </c>
    </row>
    <row r="33" spans="2:13" ht="15" customHeight="1" x14ac:dyDescent="0.2">
      <c r="B33" s="396"/>
      <c r="C33" s="167" t="s">
        <v>2</v>
      </c>
      <c r="D33" s="128">
        <v>917</v>
      </c>
      <c r="E33" s="129">
        <v>1307</v>
      </c>
      <c r="F33" s="129">
        <v>2095</v>
      </c>
      <c r="G33" s="129">
        <v>447</v>
      </c>
      <c r="H33" s="129">
        <v>1253</v>
      </c>
      <c r="I33" s="129">
        <v>620</v>
      </c>
      <c r="J33" s="129">
        <v>359</v>
      </c>
      <c r="K33" s="129">
        <v>2269</v>
      </c>
      <c r="L33" s="129">
        <v>598</v>
      </c>
      <c r="M33" s="227">
        <v>9866</v>
      </c>
    </row>
    <row r="34" spans="2:13" ht="15" customHeight="1" x14ac:dyDescent="0.2">
      <c r="B34" s="396"/>
      <c r="C34" s="171" t="s">
        <v>1</v>
      </c>
      <c r="D34" s="228">
        <v>1490</v>
      </c>
      <c r="E34" s="229">
        <v>2578</v>
      </c>
      <c r="F34" s="229">
        <v>3765</v>
      </c>
      <c r="G34" s="229">
        <v>895</v>
      </c>
      <c r="H34" s="229">
        <v>2474</v>
      </c>
      <c r="I34" s="229">
        <v>1262</v>
      </c>
      <c r="J34" s="229">
        <v>713</v>
      </c>
      <c r="K34" s="229">
        <v>4510</v>
      </c>
      <c r="L34" s="229">
        <v>1119</v>
      </c>
      <c r="M34" s="230">
        <v>18806</v>
      </c>
    </row>
    <row r="35" spans="2:13" ht="15" customHeight="1" x14ac:dyDescent="0.2">
      <c r="B35" s="390" t="s">
        <v>25</v>
      </c>
      <c r="C35" s="174" t="s">
        <v>145</v>
      </c>
      <c r="D35" s="224">
        <v>2998</v>
      </c>
      <c r="E35" s="225">
        <v>9377</v>
      </c>
      <c r="F35" s="225">
        <v>9875</v>
      </c>
      <c r="G35" s="225">
        <v>4423</v>
      </c>
      <c r="H35" s="225">
        <v>6482</v>
      </c>
      <c r="I35" s="225">
        <v>3672</v>
      </c>
      <c r="J35" s="225">
        <v>1681</v>
      </c>
      <c r="K35" s="225">
        <v>15917</v>
      </c>
      <c r="L35" s="225">
        <v>2949</v>
      </c>
      <c r="M35" s="226">
        <v>57376</v>
      </c>
    </row>
    <row r="36" spans="2:13" ht="15" customHeight="1" x14ac:dyDescent="0.2">
      <c r="B36" s="391"/>
      <c r="C36" s="167" t="s">
        <v>2</v>
      </c>
      <c r="D36" s="128">
        <v>3606</v>
      </c>
      <c r="E36" s="129">
        <v>10015</v>
      </c>
      <c r="F36" s="129">
        <v>12230</v>
      </c>
      <c r="G36" s="129">
        <v>4782</v>
      </c>
      <c r="H36" s="129">
        <v>8352</v>
      </c>
      <c r="I36" s="129">
        <v>4793</v>
      </c>
      <c r="J36" s="129">
        <v>2050</v>
      </c>
      <c r="K36" s="129">
        <v>17709</v>
      </c>
      <c r="L36" s="129">
        <v>3355</v>
      </c>
      <c r="M36" s="227">
        <v>66892</v>
      </c>
    </row>
    <row r="37" spans="2:13" ht="15" customHeight="1" x14ac:dyDescent="0.2">
      <c r="B37" s="392"/>
      <c r="C37" s="171" t="s">
        <v>1</v>
      </c>
      <c r="D37" s="228">
        <v>6605</v>
      </c>
      <c r="E37" s="229">
        <v>19392</v>
      </c>
      <c r="F37" s="229">
        <v>22106</v>
      </c>
      <c r="G37" s="229">
        <v>9205</v>
      </c>
      <c r="H37" s="229">
        <v>14834</v>
      </c>
      <c r="I37" s="229">
        <v>8465</v>
      </c>
      <c r="J37" s="229">
        <v>3731</v>
      </c>
      <c r="K37" s="229">
        <v>33626</v>
      </c>
      <c r="L37" s="229">
        <v>6304</v>
      </c>
      <c r="M37" s="230">
        <v>124268</v>
      </c>
    </row>
    <row r="38" spans="2:13" ht="15" customHeight="1" x14ac:dyDescent="0.2">
      <c r="B38" s="396" t="s">
        <v>26</v>
      </c>
      <c r="C38" s="174" t="s">
        <v>145</v>
      </c>
      <c r="D38" s="224">
        <v>7965</v>
      </c>
      <c r="E38" s="225">
        <v>12767</v>
      </c>
      <c r="F38" s="225">
        <v>20036</v>
      </c>
      <c r="G38" s="225">
        <v>6516</v>
      </c>
      <c r="H38" s="225">
        <v>17366</v>
      </c>
      <c r="I38" s="225">
        <v>7175</v>
      </c>
      <c r="J38" s="225">
        <v>4222</v>
      </c>
      <c r="K38" s="225">
        <v>22519</v>
      </c>
      <c r="L38" s="225">
        <v>7531</v>
      </c>
      <c r="M38" s="226">
        <v>106096</v>
      </c>
    </row>
    <row r="39" spans="2:13" ht="15" customHeight="1" x14ac:dyDescent="0.2">
      <c r="B39" s="396"/>
      <c r="C39" s="167" t="s">
        <v>2</v>
      </c>
      <c r="D39" s="128">
        <v>12176</v>
      </c>
      <c r="E39" s="129">
        <v>24759</v>
      </c>
      <c r="F39" s="129">
        <v>31655</v>
      </c>
      <c r="G39" s="129">
        <v>12280</v>
      </c>
      <c r="H39" s="129">
        <v>26819</v>
      </c>
      <c r="I39" s="129">
        <v>11469</v>
      </c>
      <c r="J39" s="129">
        <v>7762</v>
      </c>
      <c r="K39" s="129">
        <v>39520</v>
      </c>
      <c r="L39" s="129">
        <v>12964</v>
      </c>
      <c r="M39" s="227">
        <v>179404</v>
      </c>
    </row>
    <row r="40" spans="2:13" ht="15" customHeight="1" x14ac:dyDescent="0.2">
      <c r="B40" s="396"/>
      <c r="C40" s="171" t="s">
        <v>1</v>
      </c>
      <c r="D40" s="228">
        <v>20142</v>
      </c>
      <c r="E40" s="229">
        <v>37526</v>
      </c>
      <c r="F40" s="229">
        <v>51691</v>
      </c>
      <c r="G40" s="229">
        <v>18795</v>
      </c>
      <c r="H40" s="229">
        <v>44184</v>
      </c>
      <c r="I40" s="229">
        <v>18644</v>
      </c>
      <c r="J40" s="229">
        <v>11984</v>
      </c>
      <c r="K40" s="229">
        <v>62039</v>
      </c>
      <c r="L40" s="229">
        <v>20495</v>
      </c>
      <c r="M40" s="230">
        <v>285501</v>
      </c>
    </row>
    <row r="41" spans="2:13" ht="15" customHeight="1" x14ac:dyDescent="0.2">
      <c r="B41" s="390" t="s">
        <v>27</v>
      </c>
      <c r="C41" s="174" t="s">
        <v>145</v>
      </c>
      <c r="D41" s="224">
        <v>2929</v>
      </c>
      <c r="E41" s="225">
        <v>5008</v>
      </c>
      <c r="F41" s="225">
        <v>6408</v>
      </c>
      <c r="G41" s="225">
        <v>2064</v>
      </c>
      <c r="H41" s="225">
        <v>6033</v>
      </c>
      <c r="I41" s="225">
        <v>3087</v>
      </c>
      <c r="J41" s="225">
        <v>1495</v>
      </c>
      <c r="K41" s="225">
        <v>8206</v>
      </c>
      <c r="L41" s="225">
        <v>2273</v>
      </c>
      <c r="M41" s="226">
        <v>37503</v>
      </c>
    </row>
    <row r="42" spans="2:13" ht="15" customHeight="1" x14ac:dyDescent="0.2">
      <c r="B42" s="391"/>
      <c r="C42" s="167" t="s">
        <v>2</v>
      </c>
      <c r="D42" s="128">
        <v>3912</v>
      </c>
      <c r="E42" s="129">
        <v>9118</v>
      </c>
      <c r="F42" s="129">
        <v>10206</v>
      </c>
      <c r="G42" s="129">
        <v>3384</v>
      </c>
      <c r="H42" s="129">
        <v>7545</v>
      </c>
      <c r="I42" s="129">
        <v>4274</v>
      </c>
      <c r="J42" s="129">
        <v>2071</v>
      </c>
      <c r="K42" s="129">
        <v>11290</v>
      </c>
      <c r="L42" s="129">
        <v>3478</v>
      </c>
      <c r="M42" s="227">
        <v>55278</v>
      </c>
    </row>
    <row r="43" spans="2:13" ht="15" customHeight="1" x14ac:dyDescent="0.2">
      <c r="B43" s="392"/>
      <c r="C43" s="171" t="s">
        <v>1</v>
      </c>
      <c r="D43" s="228">
        <v>6841</v>
      </c>
      <c r="E43" s="229">
        <v>14126</v>
      </c>
      <c r="F43" s="229">
        <v>16614</v>
      </c>
      <c r="G43" s="229">
        <v>5448</v>
      </c>
      <c r="H43" s="229">
        <v>13578</v>
      </c>
      <c r="I43" s="229">
        <v>7361</v>
      </c>
      <c r="J43" s="229">
        <v>3566</v>
      </c>
      <c r="K43" s="229">
        <v>19495</v>
      </c>
      <c r="L43" s="229">
        <v>5752</v>
      </c>
      <c r="M43" s="230">
        <v>92781</v>
      </c>
    </row>
    <row r="44" spans="2:13" ht="15" customHeight="1" x14ac:dyDescent="0.2">
      <c r="B44" s="396" t="s">
        <v>1</v>
      </c>
      <c r="C44" s="174" t="s">
        <v>145</v>
      </c>
      <c r="D44" s="224">
        <v>31997</v>
      </c>
      <c r="E44" s="225">
        <v>79235</v>
      </c>
      <c r="F44" s="225">
        <v>88293</v>
      </c>
      <c r="G44" s="225">
        <v>33951</v>
      </c>
      <c r="H44" s="225">
        <v>67424</v>
      </c>
      <c r="I44" s="225">
        <v>35297</v>
      </c>
      <c r="J44" s="225">
        <v>20170</v>
      </c>
      <c r="K44" s="225">
        <v>119678</v>
      </c>
      <c r="L44" s="225">
        <v>32363</v>
      </c>
      <c r="M44" s="226">
        <v>508408</v>
      </c>
    </row>
    <row r="45" spans="2:13" ht="15" customHeight="1" x14ac:dyDescent="0.2">
      <c r="B45" s="396"/>
      <c r="C45" s="167" t="s">
        <v>2</v>
      </c>
      <c r="D45" s="128">
        <v>27464</v>
      </c>
      <c r="E45" s="129">
        <v>67481</v>
      </c>
      <c r="F45" s="129">
        <v>80018</v>
      </c>
      <c r="G45" s="129">
        <v>29795</v>
      </c>
      <c r="H45" s="129">
        <v>59555</v>
      </c>
      <c r="I45" s="129">
        <v>30817</v>
      </c>
      <c r="J45" s="129">
        <v>17840</v>
      </c>
      <c r="K45" s="129">
        <v>104775</v>
      </c>
      <c r="L45" s="129">
        <v>28370</v>
      </c>
      <c r="M45" s="227">
        <v>446115</v>
      </c>
    </row>
    <row r="46" spans="2:13" ht="15" customHeight="1" thickBot="1" x14ac:dyDescent="0.25">
      <c r="B46" s="409"/>
      <c r="C46" s="184" t="s">
        <v>1</v>
      </c>
      <c r="D46" s="231">
        <v>59461</v>
      </c>
      <c r="E46" s="232">
        <v>146716</v>
      </c>
      <c r="F46" s="232">
        <v>168311</v>
      </c>
      <c r="G46" s="232">
        <v>63746</v>
      </c>
      <c r="H46" s="232">
        <v>126979</v>
      </c>
      <c r="I46" s="232">
        <v>66114</v>
      </c>
      <c r="J46" s="232">
        <v>38010</v>
      </c>
      <c r="K46" s="232">
        <v>224453</v>
      </c>
      <c r="L46" s="232">
        <v>60733</v>
      </c>
      <c r="M46" s="233">
        <v>954523</v>
      </c>
    </row>
    <row r="47" spans="2:13" ht="12.75" thickTop="1" x14ac:dyDescent="0.2">
      <c r="B47" s="146" t="s">
        <v>65</v>
      </c>
      <c r="C47" s="146"/>
      <c r="D47" s="146"/>
      <c r="E47" s="146"/>
      <c r="F47" s="146"/>
      <c r="G47" s="146"/>
      <c r="H47" s="146"/>
      <c r="I47" s="146"/>
      <c r="J47" s="146"/>
      <c r="K47" s="146"/>
      <c r="L47" s="146"/>
      <c r="M47" s="146"/>
    </row>
    <row r="51" spans="2:4" x14ac:dyDescent="0.2">
      <c r="D51" s="261"/>
    </row>
    <row r="52" spans="2:4" x14ac:dyDescent="0.2">
      <c r="D52" s="261"/>
    </row>
    <row r="53" spans="2:4" x14ac:dyDescent="0.2">
      <c r="D53" s="261"/>
    </row>
    <row r="54" spans="2:4" x14ac:dyDescent="0.2">
      <c r="D54" s="261"/>
    </row>
    <row r="55" spans="2:4" x14ac:dyDescent="0.2">
      <c r="D55" s="261"/>
    </row>
    <row r="56" spans="2:4" x14ac:dyDescent="0.2">
      <c r="D56" s="261"/>
    </row>
    <row r="57" spans="2:4" x14ac:dyDescent="0.2">
      <c r="D57" s="261"/>
    </row>
    <row r="58" spans="2:4" x14ac:dyDescent="0.2">
      <c r="B58" s="259"/>
    </row>
    <row r="59" spans="2:4" x14ac:dyDescent="0.2">
      <c r="B59" s="259"/>
    </row>
    <row r="60" spans="2:4" x14ac:dyDescent="0.2">
      <c r="D60" s="261"/>
    </row>
    <row r="61" spans="2:4" x14ac:dyDescent="0.2">
      <c r="D61" s="261"/>
    </row>
    <row r="62" spans="2:4" x14ac:dyDescent="0.2">
      <c r="D62" s="261"/>
    </row>
    <row r="63" spans="2:4" x14ac:dyDescent="0.2">
      <c r="D63" s="261"/>
    </row>
    <row r="64" spans="2:4" x14ac:dyDescent="0.2">
      <c r="D64" s="261"/>
    </row>
    <row r="65" spans="4:4" x14ac:dyDescent="0.2">
      <c r="D65" s="261"/>
    </row>
    <row r="66" spans="4:4" x14ac:dyDescent="0.2">
      <c r="D66" s="261"/>
    </row>
    <row r="67" spans="4:4" x14ac:dyDescent="0.2">
      <c r="D67" s="261"/>
    </row>
    <row r="68" spans="4:4" x14ac:dyDescent="0.2">
      <c r="D68" s="261"/>
    </row>
    <row r="69" spans="4:4" x14ac:dyDescent="0.2">
      <c r="D69" s="261"/>
    </row>
    <row r="70" spans="4:4" x14ac:dyDescent="0.2">
      <c r="D70" s="261"/>
    </row>
    <row r="71" spans="4:4" x14ac:dyDescent="0.2">
      <c r="D71" s="261"/>
    </row>
    <row r="72" spans="4:4" x14ac:dyDescent="0.2">
      <c r="D72" s="261"/>
    </row>
    <row r="73" spans="4:4" x14ac:dyDescent="0.2">
      <c r="D73" s="261"/>
    </row>
    <row r="74" spans="4:4" x14ac:dyDescent="0.2">
      <c r="D74" s="261"/>
    </row>
  </sheetData>
  <mergeCells count="16">
    <mergeCell ref="B44:B46"/>
    <mergeCell ref="B32:B34"/>
    <mergeCell ref="B35:B37"/>
    <mergeCell ref="B38:B40"/>
    <mergeCell ref="B41:B43"/>
    <mergeCell ref="B29:B31"/>
    <mergeCell ref="B11:M11"/>
    <mergeCell ref="B12:B13"/>
    <mergeCell ref="C12:C13"/>
    <mergeCell ref="D12:L12"/>
    <mergeCell ref="M12:M13"/>
    <mergeCell ref="B14:B16"/>
    <mergeCell ref="B17:B19"/>
    <mergeCell ref="B20:B22"/>
    <mergeCell ref="B23:B25"/>
    <mergeCell ref="B26:B28"/>
  </mergeCells>
  <pageMargins left="0.39370078740157483" right="0.39370078740157483" top="0.39370078740157483" bottom="0.39370078740157483" header="0" footer="0"/>
  <pageSetup paperSize="9" scale="75" orientation="landscape" r:id="rId1"/>
  <drawing r:id="rId2"/>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0"/>
  <dimension ref="A1:M74"/>
  <sheetViews>
    <sheetView showGridLines="0" zoomScaleNormal="100" zoomScaleSheetLayoutView="100" workbookViewId="0">
      <pane ySplit="13" topLeftCell="A14" activePane="bottomLeft" state="frozen"/>
      <selection activeCell="M43" sqref="M43"/>
      <selection pane="bottomLeft"/>
    </sheetView>
  </sheetViews>
  <sheetFormatPr baseColWidth="10" defaultRowHeight="12" x14ac:dyDescent="0.2"/>
  <cols>
    <col min="1" max="1" width="5.7109375" style="259" customWidth="1"/>
    <col min="2" max="2" width="15.7109375" style="258" customWidth="1"/>
    <col min="3" max="3" width="8.7109375" style="259" customWidth="1"/>
    <col min="4" max="6" width="10.28515625" style="259" customWidth="1"/>
    <col min="7" max="7" width="10.7109375" style="259" customWidth="1"/>
    <col min="8" max="8" width="11.7109375" style="259" customWidth="1"/>
    <col min="9" max="9" width="10.7109375" style="259" customWidth="1"/>
    <col min="10" max="10" width="10.28515625" style="259" customWidth="1"/>
    <col min="11" max="11" width="11.7109375" style="259" customWidth="1"/>
    <col min="12" max="12" width="10.7109375" style="259" customWidth="1"/>
    <col min="13" max="13" width="12.7109375" style="259" customWidth="1"/>
    <col min="14" max="16384" width="11.42578125" style="259"/>
  </cols>
  <sheetData>
    <row r="1" spans="1:13" ht="12.75" customHeight="1" x14ac:dyDescent="0.2">
      <c r="A1" s="147"/>
    </row>
    <row r="2" spans="1:13" ht="12.75" customHeight="1" x14ac:dyDescent="0.2"/>
    <row r="3" spans="1:13" ht="12.75" customHeight="1" x14ac:dyDescent="0.2"/>
    <row r="4" spans="1:13" ht="12.75" customHeight="1" x14ac:dyDescent="0.2">
      <c r="G4" s="260"/>
    </row>
    <row r="5" spans="1:13" ht="12.75" customHeight="1" x14ac:dyDescent="0.2"/>
    <row r="6" spans="1:13" ht="12.75" customHeight="1" x14ac:dyDescent="0.2"/>
    <row r="7" spans="1:13" ht="12.75" customHeight="1" x14ac:dyDescent="0.2"/>
    <row r="8" spans="1:13" ht="12.75" customHeight="1" x14ac:dyDescent="0.2"/>
    <row r="9" spans="1:13" ht="12.75" customHeight="1" x14ac:dyDescent="0.2">
      <c r="B9" s="67" t="s">
        <v>76</v>
      </c>
    </row>
    <row r="10" spans="1:13" ht="12.75" customHeight="1" thickBot="1" x14ac:dyDescent="0.25"/>
    <row r="11" spans="1:13" ht="24.95" customHeight="1" thickTop="1" thickBot="1" x14ac:dyDescent="0.25">
      <c r="B11" s="383" t="str">
        <f>"Tabla 2.2.15. Número de percepciones por persona por Sector de actividad, Sexo y Provincia. Castilla y León. "&amp;Índice!B12</f>
        <v>Tabla 2.2.15. Número de percepciones por persona por Sector de actividad, Sexo y Provincia. Castilla y León. Año 2020</v>
      </c>
      <c r="C11" s="384"/>
      <c r="D11" s="384"/>
      <c r="E11" s="384"/>
      <c r="F11" s="384"/>
      <c r="G11" s="384"/>
      <c r="H11" s="384"/>
      <c r="I11" s="384"/>
      <c r="J11" s="384"/>
      <c r="K11" s="384"/>
      <c r="L11" s="384"/>
      <c r="M11" s="385"/>
    </row>
    <row r="12" spans="1:13" ht="20.100000000000001" customHeight="1" thickTop="1" x14ac:dyDescent="0.2">
      <c r="B12" s="388" t="s">
        <v>78</v>
      </c>
      <c r="C12" s="381" t="s">
        <v>69</v>
      </c>
      <c r="D12" s="369" t="s">
        <v>68</v>
      </c>
      <c r="E12" s="370"/>
      <c r="F12" s="370"/>
      <c r="G12" s="370"/>
      <c r="H12" s="370"/>
      <c r="I12" s="370"/>
      <c r="J12" s="370"/>
      <c r="K12" s="370"/>
      <c r="L12" s="370"/>
      <c r="M12" s="386" t="s">
        <v>0</v>
      </c>
    </row>
    <row r="13" spans="1:13" ht="20.100000000000001" customHeight="1" thickBot="1" x14ac:dyDescent="0.25">
      <c r="B13" s="389"/>
      <c r="C13" s="382"/>
      <c r="D13" s="162" t="s">
        <v>28</v>
      </c>
      <c r="E13" s="144" t="s">
        <v>29</v>
      </c>
      <c r="F13" s="144" t="s">
        <v>51</v>
      </c>
      <c r="G13" s="144" t="s">
        <v>52</v>
      </c>
      <c r="H13" s="144" t="s">
        <v>53</v>
      </c>
      <c r="I13" s="144" t="s">
        <v>54</v>
      </c>
      <c r="J13" s="144" t="s">
        <v>55</v>
      </c>
      <c r="K13" s="144" t="s">
        <v>56</v>
      </c>
      <c r="L13" s="144" t="s">
        <v>30</v>
      </c>
      <c r="M13" s="387"/>
    </row>
    <row r="14" spans="1:13" ht="15" customHeight="1" thickTop="1" x14ac:dyDescent="0.2">
      <c r="B14" s="408" t="s">
        <v>19</v>
      </c>
      <c r="C14" s="163" t="s">
        <v>145</v>
      </c>
      <c r="D14" s="188">
        <v>1.46</v>
      </c>
      <c r="E14" s="189">
        <v>1.7</v>
      </c>
      <c r="F14" s="189">
        <v>1.58</v>
      </c>
      <c r="G14" s="189">
        <v>1.35</v>
      </c>
      <c r="H14" s="189">
        <v>1.45</v>
      </c>
      <c r="I14" s="189">
        <v>1.56</v>
      </c>
      <c r="J14" s="189">
        <v>1.55</v>
      </c>
      <c r="K14" s="189">
        <v>1.82</v>
      </c>
      <c r="L14" s="189">
        <v>1.62</v>
      </c>
      <c r="M14" s="190">
        <v>1.61</v>
      </c>
    </row>
    <row r="15" spans="1:13" ht="15" customHeight="1" x14ac:dyDescent="0.2">
      <c r="B15" s="396"/>
      <c r="C15" s="167" t="s">
        <v>2</v>
      </c>
      <c r="D15" s="191">
        <v>1.53</v>
      </c>
      <c r="E15" s="192">
        <v>1.58</v>
      </c>
      <c r="F15" s="192">
        <v>1.53</v>
      </c>
      <c r="G15" s="192">
        <v>1.18</v>
      </c>
      <c r="H15" s="192">
        <v>1.41</v>
      </c>
      <c r="I15" s="192">
        <v>1.63</v>
      </c>
      <c r="J15" s="192">
        <v>1.4</v>
      </c>
      <c r="K15" s="192">
        <v>1.83</v>
      </c>
      <c r="L15" s="192">
        <v>1.76</v>
      </c>
      <c r="M15" s="193">
        <v>1.62</v>
      </c>
    </row>
    <row r="16" spans="1:13" ht="15" customHeight="1" x14ac:dyDescent="0.2">
      <c r="B16" s="396"/>
      <c r="C16" s="171" t="s">
        <v>1</v>
      </c>
      <c r="D16" s="55">
        <v>1.47</v>
      </c>
      <c r="E16" s="194">
        <v>1.67</v>
      </c>
      <c r="F16" s="194">
        <v>1.57</v>
      </c>
      <c r="G16" s="194">
        <v>1.31</v>
      </c>
      <c r="H16" s="194">
        <v>1.44</v>
      </c>
      <c r="I16" s="194">
        <v>1.58</v>
      </c>
      <c r="J16" s="194">
        <v>1.53</v>
      </c>
      <c r="K16" s="194">
        <v>1.83</v>
      </c>
      <c r="L16" s="194">
        <v>1.65</v>
      </c>
      <c r="M16" s="195">
        <v>1.61</v>
      </c>
    </row>
    <row r="17" spans="2:13" ht="15" customHeight="1" x14ac:dyDescent="0.2">
      <c r="B17" s="396" t="s">
        <v>20</v>
      </c>
      <c r="C17" s="174" t="s">
        <v>145</v>
      </c>
      <c r="D17" s="234">
        <v>1.1200000000000001</v>
      </c>
      <c r="E17" s="235">
        <v>1.1200000000000001</v>
      </c>
      <c r="F17" s="235">
        <v>1.1100000000000001</v>
      </c>
      <c r="G17" s="235">
        <v>1.1200000000000001</v>
      </c>
      <c r="H17" s="235">
        <v>1.1399999999999999</v>
      </c>
      <c r="I17" s="235">
        <v>1.1599999999999999</v>
      </c>
      <c r="J17" s="235">
        <v>1.1299999999999999</v>
      </c>
      <c r="K17" s="235">
        <v>1.1100000000000001</v>
      </c>
      <c r="L17" s="235">
        <v>1.1200000000000001</v>
      </c>
      <c r="M17" s="236">
        <v>1.1200000000000001</v>
      </c>
    </row>
    <row r="18" spans="2:13" ht="15" customHeight="1" x14ac:dyDescent="0.2">
      <c r="B18" s="396"/>
      <c r="C18" s="167" t="s">
        <v>2</v>
      </c>
      <c r="D18" s="191">
        <v>1.18</v>
      </c>
      <c r="E18" s="192">
        <v>1.1599999999999999</v>
      </c>
      <c r="F18" s="192">
        <v>1.1499999999999999</v>
      </c>
      <c r="G18" s="192">
        <v>1.21</v>
      </c>
      <c r="H18" s="192">
        <v>1.1200000000000001</v>
      </c>
      <c r="I18" s="192">
        <v>1.1499999999999999</v>
      </c>
      <c r="J18" s="192">
        <v>1.1499999999999999</v>
      </c>
      <c r="K18" s="192">
        <v>1.1000000000000001</v>
      </c>
      <c r="L18" s="192">
        <v>1.19</v>
      </c>
      <c r="M18" s="193">
        <v>1.1399999999999999</v>
      </c>
    </row>
    <row r="19" spans="2:13" ht="15" customHeight="1" x14ac:dyDescent="0.2">
      <c r="B19" s="396"/>
      <c r="C19" s="171" t="s">
        <v>1</v>
      </c>
      <c r="D19" s="56">
        <v>1.1299999999999999</v>
      </c>
      <c r="E19" s="237">
        <v>1.1299999999999999</v>
      </c>
      <c r="F19" s="237">
        <v>1.1200000000000001</v>
      </c>
      <c r="G19" s="237">
        <v>1.1399999999999999</v>
      </c>
      <c r="H19" s="237">
        <v>1.1299999999999999</v>
      </c>
      <c r="I19" s="237">
        <v>1.1599999999999999</v>
      </c>
      <c r="J19" s="237">
        <v>1.1299999999999999</v>
      </c>
      <c r="K19" s="237">
        <v>1.1100000000000001</v>
      </c>
      <c r="L19" s="237">
        <v>1.1299999999999999</v>
      </c>
      <c r="M19" s="238">
        <v>1.1299999999999999</v>
      </c>
    </row>
    <row r="20" spans="2:13" ht="15" customHeight="1" x14ac:dyDescent="0.2">
      <c r="B20" s="396" t="s">
        <v>21</v>
      </c>
      <c r="C20" s="174" t="s">
        <v>145</v>
      </c>
      <c r="D20" s="234">
        <v>1.1499999999999999</v>
      </c>
      <c r="E20" s="235">
        <v>1.0900000000000001</v>
      </c>
      <c r="F20" s="235">
        <v>1.1399999999999999</v>
      </c>
      <c r="G20" s="235">
        <v>1.1100000000000001</v>
      </c>
      <c r="H20" s="235">
        <v>1.1599999999999999</v>
      </c>
      <c r="I20" s="235">
        <v>1.1399999999999999</v>
      </c>
      <c r="J20" s="235">
        <v>1.1299999999999999</v>
      </c>
      <c r="K20" s="235">
        <v>1.1200000000000001</v>
      </c>
      <c r="L20" s="235">
        <v>1.17</v>
      </c>
      <c r="M20" s="236">
        <v>1.1200000000000001</v>
      </c>
    </row>
    <row r="21" spans="2:13" ht="15" customHeight="1" x14ac:dyDescent="0.2">
      <c r="B21" s="396"/>
      <c r="C21" s="167" t="s">
        <v>2</v>
      </c>
      <c r="D21" s="191">
        <v>1.18</v>
      </c>
      <c r="E21" s="192">
        <v>1.1200000000000001</v>
      </c>
      <c r="F21" s="192">
        <v>1.1499999999999999</v>
      </c>
      <c r="G21" s="192">
        <v>1.1200000000000001</v>
      </c>
      <c r="H21" s="192">
        <v>1.1299999999999999</v>
      </c>
      <c r="I21" s="192">
        <v>1.1499999999999999</v>
      </c>
      <c r="J21" s="192">
        <v>1.1200000000000001</v>
      </c>
      <c r="K21" s="192">
        <v>1.1599999999999999</v>
      </c>
      <c r="L21" s="192">
        <v>1.1599999999999999</v>
      </c>
      <c r="M21" s="193">
        <v>1.1399999999999999</v>
      </c>
    </row>
    <row r="22" spans="2:13" ht="15" customHeight="1" x14ac:dyDescent="0.2">
      <c r="B22" s="396"/>
      <c r="C22" s="171" t="s">
        <v>1</v>
      </c>
      <c r="D22" s="57">
        <v>1.1599999999999999</v>
      </c>
      <c r="E22" s="239">
        <v>1.1000000000000001</v>
      </c>
      <c r="F22" s="239">
        <v>1.1399999999999999</v>
      </c>
      <c r="G22" s="239">
        <v>1.1100000000000001</v>
      </c>
      <c r="H22" s="239">
        <v>1.1499999999999999</v>
      </c>
      <c r="I22" s="239">
        <v>1.1399999999999999</v>
      </c>
      <c r="J22" s="239">
        <v>1.1299999999999999</v>
      </c>
      <c r="K22" s="239">
        <v>1.1299999999999999</v>
      </c>
      <c r="L22" s="239">
        <v>1.1599999999999999</v>
      </c>
      <c r="M22" s="240">
        <v>1.1299999999999999</v>
      </c>
    </row>
    <row r="23" spans="2:13" ht="15" customHeight="1" x14ac:dyDescent="0.2">
      <c r="B23" s="396" t="s">
        <v>79</v>
      </c>
      <c r="C23" s="174" t="s">
        <v>145</v>
      </c>
      <c r="D23" s="234">
        <v>1.22</v>
      </c>
      <c r="E23" s="235">
        <v>1.21</v>
      </c>
      <c r="F23" s="235">
        <v>1.27</v>
      </c>
      <c r="G23" s="235">
        <v>1.23</v>
      </c>
      <c r="H23" s="235">
        <v>1.26</v>
      </c>
      <c r="I23" s="235">
        <v>1.28</v>
      </c>
      <c r="J23" s="235">
        <v>1.24</v>
      </c>
      <c r="K23" s="235">
        <v>1.26</v>
      </c>
      <c r="L23" s="235">
        <v>1.21</v>
      </c>
      <c r="M23" s="236">
        <v>1.25</v>
      </c>
    </row>
    <row r="24" spans="2:13" ht="15" customHeight="1" x14ac:dyDescent="0.2">
      <c r="B24" s="396"/>
      <c r="C24" s="167" t="s">
        <v>2</v>
      </c>
      <c r="D24" s="191">
        <v>1.27</v>
      </c>
      <c r="E24" s="192">
        <v>1.25</v>
      </c>
      <c r="F24" s="192">
        <v>1.26</v>
      </c>
      <c r="G24" s="192">
        <v>1.31</v>
      </c>
      <c r="H24" s="192">
        <v>1.21</v>
      </c>
      <c r="I24" s="192">
        <v>1.27</v>
      </c>
      <c r="J24" s="192">
        <v>1.29</v>
      </c>
      <c r="K24" s="192">
        <v>1.28</v>
      </c>
      <c r="L24" s="192">
        <v>1.24</v>
      </c>
      <c r="M24" s="193">
        <v>1.26</v>
      </c>
    </row>
    <row r="25" spans="2:13" ht="15" customHeight="1" x14ac:dyDescent="0.2">
      <c r="B25" s="396"/>
      <c r="C25" s="171" t="s">
        <v>1</v>
      </c>
      <c r="D25" s="57">
        <v>1.23</v>
      </c>
      <c r="E25" s="239">
        <v>1.22</v>
      </c>
      <c r="F25" s="239">
        <v>1.27</v>
      </c>
      <c r="G25" s="239">
        <v>1.25</v>
      </c>
      <c r="H25" s="239">
        <v>1.25</v>
      </c>
      <c r="I25" s="239">
        <v>1.28</v>
      </c>
      <c r="J25" s="239">
        <v>1.25</v>
      </c>
      <c r="K25" s="239">
        <v>1.27</v>
      </c>
      <c r="L25" s="239">
        <v>1.22</v>
      </c>
      <c r="M25" s="240">
        <v>1.25</v>
      </c>
    </row>
    <row r="26" spans="2:13" ht="15" customHeight="1" x14ac:dyDescent="0.2">
      <c r="B26" s="396" t="s">
        <v>22</v>
      </c>
      <c r="C26" s="174" t="s">
        <v>145</v>
      </c>
      <c r="D26" s="241">
        <v>1.23</v>
      </c>
      <c r="E26" s="242">
        <v>1.18</v>
      </c>
      <c r="F26" s="242">
        <v>1.19</v>
      </c>
      <c r="G26" s="242">
        <v>1.18</v>
      </c>
      <c r="H26" s="242">
        <v>1.18</v>
      </c>
      <c r="I26" s="242">
        <v>1.23</v>
      </c>
      <c r="J26" s="242">
        <v>1.23</v>
      </c>
      <c r="K26" s="242">
        <v>1.2</v>
      </c>
      <c r="L26" s="242">
        <v>1.2</v>
      </c>
      <c r="M26" s="243">
        <v>1.2</v>
      </c>
    </row>
    <row r="27" spans="2:13" ht="15" customHeight="1" x14ac:dyDescent="0.2">
      <c r="B27" s="396"/>
      <c r="C27" s="167" t="s">
        <v>2</v>
      </c>
      <c r="D27" s="191">
        <v>1.21</v>
      </c>
      <c r="E27" s="192">
        <v>1.18</v>
      </c>
      <c r="F27" s="192">
        <v>1.19</v>
      </c>
      <c r="G27" s="192">
        <v>1.19</v>
      </c>
      <c r="H27" s="192">
        <v>1.19</v>
      </c>
      <c r="I27" s="192">
        <v>1.23</v>
      </c>
      <c r="J27" s="192">
        <v>1.28</v>
      </c>
      <c r="K27" s="192">
        <v>1.2</v>
      </c>
      <c r="L27" s="192">
        <v>1.21</v>
      </c>
      <c r="M27" s="193">
        <v>1.2</v>
      </c>
    </row>
    <row r="28" spans="2:13" ht="15" customHeight="1" x14ac:dyDescent="0.2">
      <c r="B28" s="396"/>
      <c r="C28" s="171" t="s">
        <v>1</v>
      </c>
      <c r="D28" s="57">
        <v>1.22</v>
      </c>
      <c r="E28" s="239">
        <v>1.18</v>
      </c>
      <c r="F28" s="239">
        <v>1.19</v>
      </c>
      <c r="G28" s="239">
        <v>1.18</v>
      </c>
      <c r="H28" s="239">
        <v>1.19</v>
      </c>
      <c r="I28" s="239">
        <v>1.23</v>
      </c>
      <c r="J28" s="239">
        <v>1.25</v>
      </c>
      <c r="K28" s="239">
        <v>1.2</v>
      </c>
      <c r="L28" s="239">
        <v>1.2</v>
      </c>
      <c r="M28" s="240">
        <v>1.2</v>
      </c>
    </row>
    <row r="29" spans="2:13" ht="15" customHeight="1" x14ac:dyDescent="0.2">
      <c r="B29" s="396" t="s">
        <v>23</v>
      </c>
      <c r="C29" s="174" t="s">
        <v>145</v>
      </c>
      <c r="D29" s="244">
        <v>1.2</v>
      </c>
      <c r="E29" s="245">
        <v>1.21</v>
      </c>
      <c r="F29" s="245">
        <v>1.19</v>
      </c>
      <c r="G29" s="245">
        <v>1.19</v>
      </c>
      <c r="H29" s="245">
        <v>1.2</v>
      </c>
      <c r="I29" s="245">
        <v>1.2</v>
      </c>
      <c r="J29" s="245">
        <v>1.17</v>
      </c>
      <c r="K29" s="245">
        <v>1.18</v>
      </c>
      <c r="L29" s="245">
        <v>1.17</v>
      </c>
      <c r="M29" s="246">
        <v>1.19</v>
      </c>
    </row>
    <row r="30" spans="2:13" ht="15" customHeight="1" x14ac:dyDescent="0.2">
      <c r="B30" s="396"/>
      <c r="C30" s="167" t="s">
        <v>2</v>
      </c>
      <c r="D30" s="247">
        <v>1.18</v>
      </c>
      <c r="E30" s="248">
        <v>1.26</v>
      </c>
      <c r="F30" s="248">
        <v>1.26</v>
      </c>
      <c r="G30" s="248">
        <v>1.25</v>
      </c>
      <c r="H30" s="248">
        <v>1.2</v>
      </c>
      <c r="I30" s="248">
        <v>1.23</v>
      </c>
      <c r="J30" s="248">
        <v>1.21</v>
      </c>
      <c r="K30" s="248">
        <v>1.2</v>
      </c>
      <c r="L30" s="248">
        <v>1.21</v>
      </c>
      <c r="M30" s="249">
        <v>1.22</v>
      </c>
    </row>
    <row r="31" spans="2:13" ht="15" customHeight="1" x14ac:dyDescent="0.2">
      <c r="B31" s="396"/>
      <c r="C31" s="171" t="s">
        <v>1</v>
      </c>
      <c r="D31" s="250">
        <v>1.19</v>
      </c>
      <c r="E31" s="251">
        <v>1.23</v>
      </c>
      <c r="F31" s="251">
        <v>1.21</v>
      </c>
      <c r="G31" s="251">
        <v>1.21</v>
      </c>
      <c r="H31" s="251">
        <v>1.2</v>
      </c>
      <c r="I31" s="251">
        <v>1.21</v>
      </c>
      <c r="J31" s="251">
        <v>1.18</v>
      </c>
      <c r="K31" s="251">
        <v>1.19</v>
      </c>
      <c r="L31" s="251">
        <v>1.19</v>
      </c>
      <c r="M31" s="252">
        <v>1.2</v>
      </c>
    </row>
    <row r="32" spans="2:13" ht="15" customHeight="1" x14ac:dyDescent="0.2">
      <c r="B32" s="396" t="s">
        <v>80</v>
      </c>
      <c r="C32" s="174" t="s">
        <v>145</v>
      </c>
      <c r="D32" s="244">
        <v>1.1499999999999999</v>
      </c>
      <c r="E32" s="245">
        <v>1.18</v>
      </c>
      <c r="F32" s="245">
        <v>1.23</v>
      </c>
      <c r="G32" s="245">
        <v>1.24</v>
      </c>
      <c r="H32" s="245">
        <v>1.17</v>
      </c>
      <c r="I32" s="245">
        <v>1.1399999999999999</v>
      </c>
      <c r="J32" s="245">
        <v>1.1299999999999999</v>
      </c>
      <c r="K32" s="245">
        <v>1.1399999999999999</v>
      </c>
      <c r="L32" s="245">
        <v>1.1000000000000001</v>
      </c>
      <c r="M32" s="246">
        <v>1.17</v>
      </c>
    </row>
    <row r="33" spans="2:13" ht="15" customHeight="1" x14ac:dyDescent="0.2">
      <c r="B33" s="396"/>
      <c r="C33" s="167" t="s">
        <v>2</v>
      </c>
      <c r="D33" s="247">
        <v>1.1000000000000001</v>
      </c>
      <c r="E33" s="248">
        <v>1.1499999999999999</v>
      </c>
      <c r="F33" s="248">
        <v>1.1499999999999999</v>
      </c>
      <c r="G33" s="248">
        <v>1.1299999999999999</v>
      </c>
      <c r="H33" s="248">
        <v>1.1100000000000001</v>
      </c>
      <c r="I33" s="248">
        <v>1.1599999999999999</v>
      </c>
      <c r="J33" s="248">
        <v>1.1100000000000001</v>
      </c>
      <c r="K33" s="248">
        <v>1.1000000000000001</v>
      </c>
      <c r="L33" s="248">
        <v>1.0900000000000001</v>
      </c>
      <c r="M33" s="249">
        <v>1.1299999999999999</v>
      </c>
    </row>
    <row r="34" spans="2:13" ht="15" customHeight="1" x14ac:dyDescent="0.2">
      <c r="B34" s="396"/>
      <c r="C34" s="171" t="s">
        <v>1</v>
      </c>
      <c r="D34" s="250">
        <v>1.1200000000000001</v>
      </c>
      <c r="E34" s="251">
        <v>1.1599999999999999</v>
      </c>
      <c r="F34" s="251">
        <v>1.19</v>
      </c>
      <c r="G34" s="251">
        <v>1.19</v>
      </c>
      <c r="H34" s="251">
        <v>1.1399999999999999</v>
      </c>
      <c r="I34" s="251">
        <v>1.1499999999999999</v>
      </c>
      <c r="J34" s="251">
        <v>1.1200000000000001</v>
      </c>
      <c r="K34" s="251">
        <v>1.1200000000000001</v>
      </c>
      <c r="L34" s="251">
        <v>1.1000000000000001</v>
      </c>
      <c r="M34" s="252">
        <v>1.1499999999999999</v>
      </c>
    </row>
    <row r="35" spans="2:13" ht="15" customHeight="1" x14ac:dyDescent="0.2">
      <c r="B35" s="390" t="s">
        <v>25</v>
      </c>
      <c r="C35" s="174" t="s">
        <v>145</v>
      </c>
      <c r="D35" s="244">
        <v>1.46</v>
      </c>
      <c r="E35" s="245">
        <v>1.41</v>
      </c>
      <c r="F35" s="245">
        <v>1.34</v>
      </c>
      <c r="G35" s="245">
        <v>1.5</v>
      </c>
      <c r="H35" s="245">
        <v>1.39</v>
      </c>
      <c r="I35" s="245">
        <v>1.51</v>
      </c>
      <c r="J35" s="245">
        <v>1.55</v>
      </c>
      <c r="K35" s="245">
        <v>1.47</v>
      </c>
      <c r="L35" s="245">
        <v>1.49</v>
      </c>
      <c r="M35" s="246">
        <v>1.44</v>
      </c>
    </row>
    <row r="36" spans="2:13" ht="15" customHeight="1" x14ac:dyDescent="0.2">
      <c r="B36" s="391"/>
      <c r="C36" s="167" t="s">
        <v>2</v>
      </c>
      <c r="D36" s="247">
        <v>1.45</v>
      </c>
      <c r="E36" s="248">
        <v>1.45</v>
      </c>
      <c r="F36" s="248">
        <v>1.39</v>
      </c>
      <c r="G36" s="248">
        <v>1.5</v>
      </c>
      <c r="H36" s="248">
        <v>1.35</v>
      </c>
      <c r="I36" s="248">
        <v>1.48</v>
      </c>
      <c r="J36" s="248">
        <v>1.55</v>
      </c>
      <c r="K36" s="248">
        <v>1.48</v>
      </c>
      <c r="L36" s="248">
        <v>1.49</v>
      </c>
      <c r="M36" s="249">
        <v>1.44</v>
      </c>
    </row>
    <row r="37" spans="2:13" ht="15" customHeight="1" x14ac:dyDescent="0.2">
      <c r="B37" s="392"/>
      <c r="C37" s="171" t="s">
        <v>1</v>
      </c>
      <c r="D37" s="250">
        <v>1.46</v>
      </c>
      <c r="E37" s="251">
        <v>1.43</v>
      </c>
      <c r="F37" s="251">
        <v>1.37</v>
      </c>
      <c r="G37" s="251">
        <v>1.5</v>
      </c>
      <c r="H37" s="251">
        <v>1.37</v>
      </c>
      <c r="I37" s="251">
        <v>1.49</v>
      </c>
      <c r="J37" s="251">
        <v>1.55</v>
      </c>
      <c r="K37" s="251">
        <v>1.47</v>
      </c>
      <c r="L37" s="251">
        <v>1.49</v>
      </c>
      <c r="M37" s="252">
        <v>1.44</v>
      </c>
    </row>
    <row r="38" spans="2:13" ht="15" customHeight="1" x14ac:dyDescent="0.2">
      <c r="B38" s="396" t="s">
        <v>26</v>
      </c>
      <c r="C38" s="174" t="s">
        <v>145</v>
      </c>
      <c r="D38" s="244">
        <v>1.22</v>
      </c>
      <c r="E38" s="245">
        <v>1.23</v>
      </c>
      <c r="F38" s="245">
        <v>1.19</v>
      </c>
      <c r="G38" s="245">
        <v>1.19</v>
      </c>
      <c r="H38" s="245">
        <v>1.21</v>
      </c>
      <c r="I38" s="245">
        <v>1.22</v>
      </c>
      <c r="J38" s="245">
        <v>1.25</v>
      </c>
      <c r="K38" s="245">
        <v>1.21</v>
      </c>
      <c r="L38" s="245">
        <v>1.2</v>
      </c>
      <c r="M38" s="246">
        <v>1.21</v>
      </c>
    </row>
    <row r="39" spans="2:13" ht="15" customHeight="1" x14ac:dyDescent="0.2">
      <c r="B39" s="396"/>
      <c r="C39" s="167" t="s">
        <v>2</v>
      </c>
      <c r="D39" s="247">
        <v>1.22</v>
      </c>
      <c r="E39" s="248">
        <v>1.23</v>
      </c>
      <c r="F39" s="248">
        <v>1.21</v>
      </c>
      <c r="G39" s="248">
        <v>1.24</v>
      </c>
      <c r="H39" s="248">
        <v>1.22</v>
      </c>
      <c r="I39" s="248">
        <v>1.24</v>
      </c>
      <c r="J39" s="248">
        <v>1.22</v>
      </c>
      <c r="K39" s="248">
        <v>1.25</v>
      </c>
      <c r="L39" s="248">
        <v>1.22</v>
      </c>
      <c r="M39" s="249">
        <v>1.23</v>
      </c>
    </row>
    <row r="40" spans="2:13" ht="15" customHeight="1" x14ac:dyDescent="0.2">
      <c r="B40" s="396"/>
      <c r="C40" s="171" t="s">
        <v>1</v>
      </c>
      <c r="D40" s="250">
        <v>1.22</v>
      </c>
      <c r="E40" s="251">
        <v>1.23</v>
      </c>
      <c r="F40" s="251">
        <v>1.2</v>
      </c>
      <c r="G40" s="251">
        <v>1.22</v>
      </c>
      <c r="H40" s="251">
        <v>1.22</v>
      </c>
      <c r="I40" s="251">
        <v>1.23</v>
      </c>
      <c r="J40" s="251">
        <v>1.23</v>
      </c>
      <c r="K40" s="251">
        <v>1.24</v>
      </c>
      <c r="L40" s="251">
        <v>1.21</v>
      </c>
      <c r="M40" s="252">
        <v>1.22</v>
      </c>
    </row>
    <row r="41" spans="2:13" ht="15" customHeight="1" x14ac:dyDescent="0.2">
      <c r="B41" s="390" t="s">
        <v>27</v>
      </c>
      <c r="C41" s="174" t="s">
        <v>145</v>
      </c>
      <c r="D41" s="244">
        <v>1.48</v>
      </c>
      <c r="E41" s="245">
        <v>1.48</v>
      </c>
      <c r="F41" s="245">
        <v>1.5</v>
      </c>
      <c r="G41" s="245">
        <v>1.44</v>
      </c>
      <c r="H41" s="245">
        <v>1.49</v>
      </c>
      <c r="I41" s="245">
        <v>1.54</v>
      </c>
      <c r="J41" s="245">
        <v>1.63</v>
      </c>
      <c r="K41" s="245">
        <v>1.57</v>
      </c>
      <c r="L41" s="245">
        <v>1.47</v>
      </c>
      <c r="M41" s="246">
        <v>1.51</v>
      </c>
    </row>
    <row r="42" spans="2:13" ht="15" customHeight="1" x14ac:dyDescent="0.2">
      <c r="B42" s="391"/>
      <c r="C42" s="167" t="s">
        <v>2</v>
      </c>
      <c r="D42" s="247">
        <v>1.37</v>
      </c>
      <c r="E42" s="248">
        <v>1.37</v>
      </c>
      <c r="F42" s="248">
        <v>1.39</v>
      </c>
      <c r="G42" s="248">
        <v>1.37</v>
      </c>
      <c r="H42" s="248">
        <v>1.37</v>
      </c>
      <c r="I42" s="248">
        <v>1.42</v>
      </c>
      <c r="J42" s="248">
        <v>1.48</v>
      </c>
      <c r="K42" s="248">
        <v>1.48</v>
      </c>
      <c r="L42" s="248">
        <v>1.4</v>
      </c>
      <c r="M42" s="249">
        <v>1.4</v>
      </c>
    </row>
    <row r="43" spans="2:13" ht="15" customHeight="1" x14ac:dyDescent="0.2">
      <c r="B43" s="392"/>
      <c r="C43" s="171" t="s">
        <v>1</v>
      </c>
      <c r="D43" s="250">
        <v>1.42</v>
      </c>
      <c r="E43" s="251">
        <v>1.41</v>
      </c>
      <c r="F43" s="251">
        <v>1.43</v>
      </c>
      <c r="G43" s="251">
        <v>1.4</v>
      </c>
      <c r="H43" s="251">
        <v>1.42</v>
      </c>
      <c r="I43" s="251">
        <v>1.47</v>
      </c>
      <c r="J43" s="251">
        <v>1.54</v>
      </c>
      <c r="K43" s="251">
        <v>1.51</v>
      </c>
      <c r="L43" s="251">
        <v>1.43</v>
      </c>
      <c r="M43" s="252">
        <v>1.45</v>
      </c>
    </row>
    <row r="44" spans="2:13" ht="15" customHeight="1" x14ac:dyDescent="0.2">
      <c r="B44" s="396" t="s">
        <v>1</v>
      </c>
      <c r="C44" s="174" t="s">
        <v>145</v>
      </c>
      <c r="D44" s="244">
        <v>1.27</v>
      </c>
      <c r="E44" s="245">
        <v>1.23</v>
      </c>
      <c r="F44" s="245">
        <v>1.24</v>
      </c>
      <c r="G44" s="245">
        <v>1.24</v>
      </c>
      <c r="H44" s="245">
        <v>1.25</v>
      </c>
      <c r="I44" s="245">
        <v>1.3</v>
      </c>
      <c r="J44" s="245">
        <v>1.28</v>
      </c>
      <c r="K44" s="245">
        <v>1.28</v>
      </c>
      <c r="L44" s="245">
        <v>1.27</v>
      </c>
      <c r="M44" s="246">
        <v>1.26</v>
      </c>
    </row>
    <row r="45" spans="2:13" ht="15" customHeight="1" x14ac:dyDescent="0.2">
      <c r="B45" s="396"/>
      <c r="C45" s="167" t="s">
        <v>2</v>
      </c>
      <c r="D45" s="247">
        <v>1.27</v>
      </c>
      <c r="E45" s="248">
        <v>1.27</v>
      </c>
      <c r="F45" s="248">
        <v>1.25</v>
      </c>
      <c r="G45" s="248">
        <v>1.27</v>
      </c>
      <c r="H45" s="248">
        <v>1.25</v>
      </c>
      <c r="I45" s="248">
        <v>1.31</v>
      </c>
      <c r="J45" s="248">
        <v>1.29</v>
      </c>
      <c r="K45" s="248">
        <v>1.3</v>
      </c>
      <c r="L45" s="248">
        <v>1.28</v>
      </c>
      <c r="M45" s="249">
        <v>1.28</v>
      </c>
    </row>
    <row r="46" spans="2:13" ht="15" customHeight="1" thickBot="1" x14ac:dyDescent="0.25">
      <c r="B46" s="409"/>
      <c r="C46" s="184" t="s">
        <v>1</v>
      </c>
      <c r="D46" s="253">
        <v>1.27</v>
      </c>
      <c r="E46" s="254">
        <v>1.25</v>
      </c>
      <c r="F46" s="254">
        <v>1.25</v>
      </c>
      <c r="G46" s="254">
        <v>1.25</v>
      </c>
      <c r="H46" s="254">
        <v>1.25</v>
      </c>
      <c r="I46" s="254">
        <v>1.3</v>
      </c>
      <c r="J46" s="254">
        <v>1.28</v>
      </c>
      <c r="K46" s="254">
        <v>1.29</v>
      </c>
      <c r="L46" s="254">
        <v>1.27</v>
      </c>
      <c r="M46" s="255">
        <v>1.27</v>
      </c>
    </row>
    <row r="47" spans="2:13" ht="11.25" customHeight="1" thickTop="1" x14ac:dyDescent="0.2">
      <c r="B47" s="146" t="s">
        <v>65</v>
      </c>
      <c r="C47" s="146"/>
      <c r="D47" s="146"/>
      <c r="E47" s="146"/>
      <c r="F47" s="146"/>
      <c r="G47" s="146"/>
      <c r="H47" s="146"/>
      <c r="I47" s="146"/>
      <c r="J47" s="146"/>
      <c r="K47" s="146"/>
      <c r="L47" s="146"/>
      <c r="M47" s="146"/>
    </row>
    <row r="51" spans="2:4" x14ac:dyDescent="0.2">
      <c r="D51" s="261"/>
    </row>
    <row r="52" spans="2:4" x14ac:dyDescent="0.2">
      <c r="D52" s="261"/>
    </row>
    <row r="53" spans="2:4" x14ac:dyDescent="0.2">
      <c r="D53" s="261"/>
    </row>
    <row r="54" spans="2:4" x14ac:dyDescent="0.2">
      <c r="D54" s="261"/>
    </row>
    <row r="55" spans="2:4" x14ac:dyDescent="0.2">
      <c r="D55" s="261"/>
    </row>
    <row r="56" spans="2:4" x14ac:dyDescent="0.2">
      <c r="D56" s="261"/>
    </row>
    <row r="57" spans="2:4" x14ac:dyDescent="0.2">
      <c r="D57" s="261"/>
    </row>
    <row r="58" spans="2:4" x14ac:dyDescent="0.2">
      <c r="B58" s="259"/>
    </row>
    <row r="59" spans="2:4" x14ac:dyDescent="0.2">
      <c r="B59" s="259"/>
    </row>
    <row r="60" spans="2:4" x14ac:dyDescent="0.2">
      <c r="D60" s="261"/>
    </row>
    <row r="61" spans="2:4" x14ac:dyDescent="0.2">
      <c r="D61" s="261"/>
    </row>
    <row r="62" spans="2:4" x14ac:dyDescent="0.2">
      <c r="D62" s="261"/>
    </row>
    <row r="63" spans="2:4" x14ac:dyDescent="0.2">
      <c r="D63" s="261"/>
    </row>
    <row r="64" spans="2:4" x14ac:dyDescent="0.2">
      <c r="D64" s="261"/>
    </row>
    <row r="65" spans="4:4" x14ac:dyDescent="0.2">
      <c r="D65" s="261"/>
    </row>
    <row r="66" spans="4:4" x14ac:dyDescent="0.2">
      <c r="D66" s="261"/>
    </row>
    <row r="67" spans="4:4" x14ac:dyDescent="0.2">
      <c r="D67" s="261"/>
    </row>
    <row r="68" spans="4:4" x14ac:dyDescent="0.2">
      <c r="D68" s="261"/>
    </row>
    <row r="69" spans="4:4" x14ac:dyDescent="0.2">
      <c r="D69" s="261"/>
    </row>
    <row r="70" spans="4:4" x14ac:dyDescent="0.2">
      <c r="D70" s="261"/>
    </row>
    <row r="71" spans="4:4" x14ac:dyDescent="0.2">
      <c r="D71" s="261"/>
    </row>
    <row r="72" spans="4:4" x14ac:dyDescent="0.2">
      <c r="D72" s="261"/>
    </row>
    <row r="73" spans="4:4" x14ac:dyDescent="0.2">
      <c r="D73" s="261"/>
    </row>
    <row r="74" spans="4:4" x14ac:dyDescent="0.2">
      <c r="D74" s="261"/>
    </row>
  </sheetData>
  <mergeCells count="16">
    <mergeCell ref="B32:B34"/>
    <mergeCell ref="B35:B37"/>
    <mergeCell ref="B38:B40"/>
    <mergeCell ref="B41:B43"/>
    <mergeCell ref="B44:B46"/>
    <mergeCell ref="B29:B31"/>
    <mergeCell ref="B11:M11"/>
    <mergeCell ref="B12:B13"/>
    <mergeCell ref="C12:C13"/>
    <mergeCell ref="D12:L12"/>
    <mergeCell ref="M12:M13"/>
    <mergeCell ref="B14:B16"/>
    <mergeCell ref="B17:B19"/>
    <mergeCell ref="B20:B22"/>
    <mergeCell ref="B23:B25"/>
    <mergeCell ref="B26:B28"/>
  </mergeCells>
  <pageMargins left="0.39370078740157483" right="0.39370078740157483" top="0.39370078740157483" bottom="0.39370078740157483" header="0" footer="0"/>
  <pageSetup paperSize="9" scale="75" orientation="landscape" r:id="rId1"/>
  <drawing r:id="rId2"/>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1"/>
  <dimension ref="A1:M74"/>
  <sheetViews>
    <sheetView showGridLines="0" zoomScaleNormal="100" zoomScaleSheetLayoutView="100" workbookViewId="0">
      <pane ySplit="13" topLeftCell="A14" activePane="bottomLeft" state="frozen"/>
      <selection activeCell="M43" sqref="M43"/>
      <selection pane="bottomLeft"/>
    </sheetView>
  </sheetViews>
  <sheetFormatPr baseColWidth="10" defaultRowHeight="12" x14ac:dyDescent="0.2"/>
  <cols>
    <col min="1" max="1" width="5.7109375" style="259" customWidth="1"/>
    <col min="2" max="2" width="15.7109375" style="258" customWidth="1"/>
    <col min="3" max="3" width="8.7109375" style="259" customWidth="1"/>
    <col min="4" max="9" width="12.28515625" style="259" bestFit="1" customWidth="1"/>
    <col min="10" max="10" width="10.85546875" style="259" bestFit="1" customWidth="1"/>
    <col min="11" max="12" width="12.28515625" style="259" bestFit="1" customWidth="1"/>
    <col min="13" max="13" width="13.28515625" style="259" bestFit="1" customWidth="1"/>
    <col min="14" max="16384" width="11.42578125" style="259"/>
  </cols>
  <sheetData>
    <row r="1" spans="1:13" ht="12.75" customHeight="1" x14ac:dyDescent="0.2">
      <c r="A1" s="147"/>
    </row>
    <row r="2" spans="1:13" ht="12.75" customHeight="1" x14ac:dyDescent="0.2"/>
    <row r="3" spans="1:13" ht="12.75" customHeight="1" x14ac:dyDescent="0.2"/>
    <row r="4" spans="1:13" ht="12.75" customHeight="1" x14ac:dyDescent="0.2">
      <c r="G4" s="260"/>
    </row>
    <row r="5" spans="1:13" ht="12.75" customHeight="1" x14ac:dyDescent="0.2"/>
    <row r="6" spans="1:13" ht="12.75" customHeight="1" x14ac:dyDescent="0.2"/>
    <row r="7" spans="1:13" ht="12.75" customHeight="1" x14ac:dyDescent="0.2"/>
    <row r="8" spans="1:13" ht="12.75" customHeight="1" x14ac:dyDescent="0.2"/>
    <row r="9" spans="1:13" ht="12.75" customHeight="1" x14ac:dyDescent="0.2">
      <c r="B9" s="67" t="s">
        <v>76</v>
      </c>
    </row>
    <row r="10" spans="1:13" ht="12.75" customHeight="1" thickBot="1" x14ac:dyDescent="0.25"/>
    <row r="11" spans="1:13" ht="24.95" customHeight="1" thickTop="1" thickBot="1" x14ac:dyDescent="0.25">
      <c r="B11" s="383" t="str">
        <f>"Tabla 2.2.16. Salarios anuales totales (euros) por Sector de actividad, Sexo y Provincia. Castilla y León. "&amp;Índice!B12</f>
        <v>Tabla 2.2.16. Salarios anuales totales (euros) por Sector de actividad, Sexo y Provincia. Castilla y León. Año 2020</v>
      </c>
      <c r="C11" s="384"/>
      <c r="D11" s="384"/>
      <c r="E11" s="384"/>
      <c r="F11" s="384"/>
      <c r="G11" s="384"/>
      <c r="H11" s="384"/>
      <c r="I11" s="384"/>
      <c r="J11" s="384"/>
      <c r="K11" s="384"/>
      <c r="L11" s="384"/>
      <c r="M11" s="385"/>
    </row>
    <row r="12" spans="1:13" ht="20.100000000000001" customHeight="1" thickTop="1" x14ac:dyDescent="0.2">
      <c r="B12" s="388" t="s">
        <v>78</v>
      </c>
      <c r="C12" s="381" t="s">
        <v>69</v>
      </c>
      <c r="D12" s="369" t="s">
        <v>68</v>
      </c>
      <c r="E12" s="370"/>
      <c r="F12" s="370"/>
      <c r="G12" s="370"/>
      <c r="H12" s="370"/>
      <c r="I12" s="370"/>
      <c r="J12" s="370"/>
      <c r="K12" s="370"/>
      <c r="L12" s="370"/>
      <c r="M12" s="386" t="s">
        <v>0</v>
      </c>
    </row>
    <row r="13" spans="1:13" ht="20.100000000000001" customHeight="1" thickBot="1" x14ac:dyDescent="0.25">
      <c r="B13" s="389"/>
      <c r="C13" s="382"/>
      <c r="D13" s="162" t="s">
        <v>28</v>
      </c>
      <c r="E13" s="144" t="s">
        <v>29</v>
      </c>
      <c r="F13" s="144" t="s">
        <v>51</v>
      </c>
      <c r="G13" s="144" t="s">
        <v>52</v>
      </c>
      <c r="H13" s="144" t="s">
        <v>53</v>
      </c>
      <c r="I13" s="144" t="s">
        <v>54</v>
      </c>
      <c r="J13" s="144" t="s">
        <v>55</v>
      </c>
      <c r="K13" s="144" t="s">
        <v>56</v>
      </c>
      <c r="L13" s="144" t="s">
        <v>30</v>
      </c>
      <c r="M13" s="387"/>
    </row>
    <row r="14" spans="1:13" ht="15" customHeight="1" thickTop="1" x14ac:dyDescent="0.2">
      <c r="B14" s="408" t="s">
        <v>19</v>
      </c>
      <c r="C14" s="163" t="s">
        <v>145</v>
      </c>
      <c r="D14" s="164">
        <v>21171263</v>
      </c>
      <c r="E14" s="165">
        <v>31105381</v>
      </c>
      <c r="F14" s="165">
        <v>32174054</v>
      </c>
      <c r="G14" s="165">
        <v>21917840</v>
      </c>
      <c r="H14" s="165">
        <v>40479610</v>
      </c>
      <c r="I14" s="165">
        <v>35482299</v>
      </c>
      <c r="J14" s="165">
        <v>13524952</v>
      </c>
      <c r="K14" s="165">
        <v>61117566</v>
      </c>
      <c r="L14" s="165">
        <v>25719054</v>
      </c>
      <c r="M14" s="166">
        <v>282692020</v>
      </c>
    </row>
    <row r="15" spans="1:13" ht="15" customHeight="1" x14ac:dyDescent="0.2">
      <c r="B15" s="396"/>
      <c r="C15" s="167" t="s">
        <v>2</v>
      </c>
      <c r="D15" s="168">
        <v>3781946</v>
      </c>
      <c r="E15" s="169">
        <v>6573728</v>
      </c>
      <c r="F15" s="169">
        <v>5947772</v>
      </c>
      <c r="G15" s="169">
        <v>5011249</v>
      </c>
      <c r="H15" s="169">
        <v>8384644</v>
      </c>
      <c r="I15" s="169">
        <v>9053012</v>
      </c>
      <c r="J15" s="169">
        <v>2015703</v>
      </c>
      <c r="K15" s="169">
        <v>16787467</v>
      </c>
      <c r="L15" s="169">
        <v>4657395</v>
      </c>
      <c r="M15" s="170">
        <v>62212914</v>
      </c>
    </row>
    <row r="16" spans="1:13" ht="15" customHeight="1" x14ac:dyDescent="0.2">
      <c r="B16" s="396"/>
      <c r="C16" s="171" t="s">
        <v>1</v>
      </c>
      <c r="D16" s="21">
        <v>24953209</v>
      </c>
      <c r="E16" s="172">
        <v>37679109</v>
      </c>
      <c r="F16" s="172">
        <v>38121827</v>
      </c>
      <c r="G16" s="172">
        <v>26929088</v>
      </c>
      <c r="H16" s="172">
        <v>48864254</v>
      </c>
      <c r="I16" s="172">
        <v>44535311</v>
      </c>
      <c r="J16" s="172">
        <v>15540655</v>
      </c>
      <c r="K16" s="172">
        <v>77905033</v>
      </c>
      <c r="L16" s="172">
        <v>30376449</v>
      </c>
      <c r="M16" s="173">
        <v>344904935</v>
      </c>
    </row>
    <row r="17" spans="2:13" ht="15" customHeight="1" x14ac:dyDescent="0.2">
      <c r="B17" s="396" t="s">
        <v>20</v>
      </c>
      <c r="C17" s="174" t="s">
        <v>145</v>
      </c>
      <c r="D17" s="211">
        <v>16011412</v>
      </c>
      <c r="E17" s="212">
        <v>48299616</v>
      </c>
      <c r="F17" s="212">
        <v>87918749</v>
      </c>
      <c r="G17" s="212">
        <v>18512722</v>
      </c>
      <c r="H17" s="212">
        <v>38165555</v>
      </c>
      <c r="I17" s="212">
        <v>15268804</v>
      </c>
      <c r="J17" s="212">
        <v>9857391</v>
      </c>
      <c r="K17" s="212">
        <v>38724301</v>
      </c>
      <c r="L17" s="212">
        <v>23189268</v>
      </c>
      <c r="M17" s="213">
        <v>295947818</v>
      </c>
    </row>
    <row r="18" spans="2:13" ht="15" customHeight="1" x14ac:dyDescent="0.2">
      <c r="B18" s="396"/>
      <c r="C18" s="167" t="s">
        <v>2</v>
      </c>
      <c r="D18" s="168">
        <v>1949563</v>
      </c>
      <c r="E18" s="169">
        <v>7305107</v>
      </c>
      <c r="F18" s="169">
        <v>10960112</v>
      </c>
      <c r="G18" s="169">
        <v>1907159</v>
      </c>
      <c r="H18" s="169">
        <v>4950482</v>
      </c>
      <c r="I18" s="169">
        <v>3091356</v>
      </c>
      <c r="J18" s="169">
        <v>1251802</v>
      </c>
      <c r="K18" s="169">
        <v>12199703</v>
      </c>
      <c r="L18" s="169">
        <v>3352055</v>
      </c>
      <c r="M18" s="170">
        <v>46967341</v>
      </c>
    </row>
    <row r="19" spans="2:13" ht="15" customHeight="1" x14ac:dyDescent="0.2">
      <c r="B19" s="396"/>
      <c r="C19" s="171" t="s">
        <v>1</v>
      </c>
      <c r="D19" s="26">
        <v>17960976</v>
      </c>
      <c r="E19" s="215">
        <v>55604724</v>
      </c>
      <c r="F19" s="215">
        <v>98878862</v>
      </c>
      <c r="G19" s="215">
        <v>20419881</v>
      </c>
      <c r="H19" s="215">
        <v>43116037</v>
      </c>
      <c r="I19" s="215">
        <v>18360160</v>
      </c>
      <c r="J19" s="215">
        <v>11109193</v>
      </c>
      <c r="K19" s="215">
        <v>50924004</v>
      </c>
      <c r="L19" s="215">
        <v>26541322</v>
      </c>
      <c r="M19" s="216">
        <v>342915159</v>
      </c>
    </row>
    <row r="20" spans="2:13" ht="15" customHeight="1" x14ac:dyDescent="0.2">
      <c r="B20" s="396" t="s">
        <v>21</v>
      </c>
      <c r="C20" s="174" t="s">
        <v>145</v>
      </c>
      <c r="D20" s="211">
        <v>70558760</v>
      </c>
      <c r="E20" s="212">
        <v>644042627</v>
      </c>
      <c r="F20" s="212">
        <v>304824262</v>
      </c>
      <c r="G20" s="212">
        <v>203398502</v>
      </c>
      <c r="H20" s="212">
        <v>196254540</v>
      </c>
      <c r="I20" s="212">
        <v>109096836</v>
      </c>
      <c r="J20" s="212">
        <v>113697356</v>
      </c>
      <c r="K20" s="212">
        <v>670900103</v>
      </c>
      <c r="L20" s="212">
        <v>84996263</v>
      </c>
      <c r="M20" s="213">
        <v>2397769249</v>
      </c>
    </row>
    <row r="21" spans="2:13" ht="15" customHeight="1" x14ac:dyDescent="0.2">
      <c r="B21" s="396"/>
      <c r="C21" s="167" t="s">
        <v>2</v>
      </c>
      <c r="D21" s="168">
        <v>16349794</v>
      </c>
      <c r="E21" s="169">
        <v>155067750</v>
      </c>
      <c r="F21" s="169">
        <v>84066930</v>
      </c>
      <c r="G21" s="169">
        <v>59918449</v>
      </c>
      <c r="H21" s="169">
        <v>52917733</v>
      </c>
      <c r="I21" s="169">
        <v>27393082</v>
      </c>
      <c r="J21" s="169">
        <v>38729085</v>
      </c>
      <c r="K21" s="169">
        <v>173027507</v>
      </c>
      <c r="L21" s="169">
        <v>24980368</v>
      </c>
      <c r="M21" s="170">
        <v>632450699</v>
      </c>
    </row>
    <row r="22" spans="2:13" ht="15" customHeight="1" x14ac:dyDescent="0.2">
      <c r="B22" s="396"/>
      <c r="C22" s="171" t="s">
        <v>1</v>
      </c>
      <c r="D22" s="25">
        <v>86908554</v>
      </c>
      <c r="E22" s="218">
        <v>799110378</v>
      </c>
      <c r="F22" s="218">
        <v>388891192</v>
      </c>
      <c r="G22" s="218">
        <v>263316951</v>
      </c>
      <c r="H22" s="218">
        <v>249172273</v>
      </c>
      <c r="I22" s="218">
        <v>136489918</v>
      </c>
      <c r="J22" s="218">
        <v>152426441</v>
      </c>
      <c r="K22" s="218">
        <v>843927610</v>
      </c>
      <c r="L22" s="218">
        <v>109976630</v>
      </c>
      <c r="M22" s="219">
        <v>3030219948</v>
      </c>
    </row>
    <row r="23" spans="2:13" ht="15" customHeight="1" x14ac:dyDescent="0.2">
      <c r="B23" s="396" t="s">
        <v>79</v>
      </c>
      <c r="C23" s="174" t="s">
        <v>145</v>
      </c>
      <c r="D23" s="211">
        <v>75044941</v>
      </c>
      <c r="E23" s="212">
        <v>165724439</v>
      </c>
      <c r="F23" s="212">
        <v>180350170</v>
      </c>
      <c r="G23" s="212">
        <v>57822450</v>
      </c>
      <c r="H23" s="212">
        <v>127079536</v>
      </c>
      <c r="I23" s="212">
        <v>68052005</v>
      </c>
      <c r="J23" s="212">
        <v>41086755</v>
      </c>
      <c r="K23" s="212">
        <v>257088555</v>
      </c>
      <c r="L23" s="212">
        <v>68951289</v>
      </c>
      <c r="M23" s="213">
        <v>1041200141</v>
      </c>
    </row>
    <row r="24" spans="2:13" ht="15" customHeight="1" x14ac:dyDescent="0.2">
      <c r="B24" s="396"/>
      <c r="C24" s="167" t="s">
        <v>2</v>
      </c>
      <c r="D24" s="168">
        <v>10249916</v>
      </c>
      <c r="E24" s="169">
        <v>28529287</v>
      </c>
      <c r="F24" s="169">
        <v>24802571</v>
      </c>
      <c r="G24" s="169">
        <v>7216118</v>
      </c>
      <c r="H24" s="169">
        <v>19402758</v>
      </c>
      <c r="I24" s="169">
        <v>11656619</v>
      </c>
      <c r="J24" s="169">
        <v>5452006</v>
      </c>
      <c r="K24" s="169">
        <v>44160163</v>
      </c>
      <c r="L24" s="169">
        <v>9253777</v>
      </c>
      <c r="M24" s="170">
        <v>160723216</v>
      </c>
    </row>
    <row r="25" spans="2:13" ht="15" customHeight="1" x14ac:dyDescent="0.2">
      <c r="B25" s="396"/>
      <c r="C25" s="171" t="s">
        <v>1</v>
      </c>
      <c r="D25" s="25">
        <v>85294857</v>
      </c>
      <c r="E25" s="218">
        <v>194253726</v>
      </c>
      <c r="F25" s="218">
        <v>205152741</v>
      </c>
      <c r="G25" s="218">
        <v>65038568</v>
      </c>
      <c r="H25" s="218">
        <v>146482294</v>
      </c>
      <c r="I25" s="218">
        <v>79708624</v>
      </c>
      <c r="J25" s="218">
        <v>46538762</v>
      </c>
      <c r="K25" s="218">
        <v>301248718</v>
      </c>
      <c r="L25" s="218">
        <v>78205066</v>
      </c>
      <c r="M25" s="219">
        <v>1201923357</v>
      </c>
    </row>
    <row r="26" spans="2:13" ht="15" customHeight="1" x14ac:dyDescent="0.2">
      <c r="B26" s="396" t="s">
        <v>22</v>
      </c>
      <c r="C26" s="174" t="s">
        <v>145</v>
      </c>
      <c r="D26" s="221">
        <v>109017535</v>
      </c>
      <c r="E26" s="222">
        <v>328918269</v>
      </c>
      <c r="F26" s="222">
        <v>378153936</v>
      </c>
      <c r="G26" s="222">
        <v>128329926</v>
      </c>
      <c r="H26" s="222">
        <v>260297223</v>
      </c>
      <c r="I26" s="222">
        <v>153627414</v>
      </c>
      <c r="J26" s="222">
        <v>71089962</v>
      </c>
      <c r="K26" s="222">
        <v>512143143</v>
      </c>
      <c r="L26" s="222">
        <v>122363974</v>
      </c>
      <c r="M26" s="223">
        <v>2063941383</v>
      </c>
    </row>
    <row r="27" spans="2:13" ht="15" customHeight="1" x14ac:dyDescent="0.2">
      <c r="B27" s="396"/>
      <c r="C27" s="167" t="s">
        <v>2</v>
      </c>
      <c r="D27" s="168">
        <v>52766106</v>
      </c>
      <c r="E27" s="169">
        <v>174386094</v>
      </c>
      <c r="F27" s="169">
        <v>208155197</v>
      </c>
      <c r="G27" s="169">
        <v>64286011</v>
      </c>
      <c r="H27" s="169">
        <v>128761823</v>
      </c>
      <c r="I27" s="169">
        <v>79464090</v>
      </c>
      <c r="J27" s="169">
        <v>38260021</v>
      </c>
      <c r="K27" s="169">
        <v>284844946</v>
      </c>
      <c r="L27" s="169">
        <v>62155492</v>
      </c>
      <c r="M27" s="170">
        <v>1093079780</v>
      </c>
    </row>
    <row r="28" spans="2:13" ht="15" customHeight="1" x14ac:dyDescent="0.2">
      <c r="B28" s="396"/>
      <c r="C28" s="171" t="s">
        <v>1</v>
      </c>
      <c r="D28" s="25">
        <v>161783642</v>
      </c>
      <c r="E28" s="218">
        <v>503304362</v>
      </c>
      <c r="F28" s="218">
        <v>586309133</v>
      </c>
      <c r="G28" s="218">
        <v>192615937</v>
      </c>
      <c r="H28" s="218">
        <v>389059046</v>
      </c>
      <c r="I28" s="218">
        <v>233091504</v>
      </c>
      <c r="J28" s="218">
        <v>109349983</v>
      </c>
      <c r="K28" s="218">
        <v>796988089</v>
      </c>
      <c r="L28" s="218">
        <v>184519466</v>
      </c>
      <c r="M28" s="219">
        <v>3157021163</v>
      </c>
    </row>
    <row r="29" spans="2:13" ht="15" customHeight="1" x14ac:dyDescent="0.2">
      <c r="B29" s="396" t="s">
        <v>23</v>
      </c>
      <c r="C29" s="174" t="s">
        <v>145</v>
      </c>
      <c r="D29" s="224">
        <v>16814954</v>
      </c>
      <c r="E29" s="225">
        <v>29364499</v>
      </c>
      <c r="F29" s="225">
        <v>51650523</v>
      </c>
      <c r="G29" s="225">
        <v>12628136</v>
      </c>
      <c r="H29" s="225">
        <v>43162796</v>
      </c>
      <c r="I29" s="225">
        <v>29444754</v>
      </c>
      <c r="J29" s="225">
        <v>7110370</v>
      </c>
      <c r="K29" s="225">
        <v>99517788</v>
      </c>
      <c r="L29" s="225">
        <v>11385190</v>
      </c>
      <c r="M29" s="226">
        <v>301079011</v>
      </c>
    </row>
    <row r="30" spans="2:13" ht="15" customHeight="1" x14ac:dyDescent="0.2">
      <c r="B30" s="396"/>
      <c r="C30" s="167" t="s">
        <v>2</v>
      </c>
      <c r="D30" s="128">
        <v>7928757</v>
      </c>
      <c r="E30" s="129">
        <v>11224261</v>
      </c>
      <c r="F30" s="129">
        <v>19414816</v>
      </c>
      <c r="G30" s="129">
        <v>4414657</v>
      </c>
      <c r="H30" s="129">
        <v>15794931</v>
      </c>
      <c r="I30" s="129">
        <v>11459684</v>
      </c>
      <c r="J30" s="129">
        <v>2942055</v>
      </c>
      <c r="K30" s="129">
        <v>38193900</v>
      </c>
      <c r="L30" s="129">
        <v>3817040</v>
      </c>
      <c r="M30" s="227">
        <v>115190102</v>
      </c>
    </row>
    <row r="31" spans="2:13" ht="15" customHeight="1" x14ac:dyDescent="0.2">
      <c r="B31" s="396"/>
      <c r="C31" s="171" t="s">
        <v>1</v>
      </c>
      <c r="D31" s="228">
        <v>24743711</v>
      </c>
      <c r="E31" s="229">
        <v>40588760</v>
      </c>
      <c r="F31" s="229">
        <v>71065339</v>
      </c>
      <c r="G31" s="229">
        <v>17042793</v>
      </c>
      <c r="H31" s="229">
        <v>58957727</v>
      </c>
      <c r="I31" s="229">
        <v>40904438</v>
      </c>
      <c r="J31" s="229">
        <v>10052426</v>
      </c>
      <c r="K31" s="229">
        <v>137711688</v>
      </c>
      <c r="L31" s="229">
        <v>15202230</v>
      </c>
      <c r="M31" s="230">
        <v>416269112</v>
      </c>
    </row>
    <row r="32" spans="2:13" ht="15" customHeight="1" x14ac:dyDescent="0.2">
      <c r="B32" s="396" t="s">
        <v>80</v>
      </c>
      <c r="C32" s="174" t="s">
        <v>145</v>
      </c>
      <c r="D32" s="224">
        <v>22045963</v>
      </c>
      <c r="E32" s="225">
        <v>53541133</v>
      </c>
      <c r="F32" s="225">
        <v>59768418</v>
      </c>
      <c r="G32" s="225">
        <v>17448779</v>
      </c>
      <c r="H32" s="225">
        <v>45423100</v>
      </c>
      <c r="I32" s="225">
        <v>29740543</v>
      </c>
      <c r="J32" s="225">
        <v>13105867</v>
      </c>
      <c r="K32" s="225">
        <v>101608508</v>
      </c>
      <c r="L32" s="225">
        <v>18922274</v>
      </c>
      <c r="M32" s="226">
        <v>361604585</v>
      </c>
    </row>
    <row r="33" spans="2:13" ht="15" customHeight="1" x14ac:dyDescent="0.2">
      <c r="B33" s="396"/>
      <c r="C33" s="167" t="s">
        <v>2</v>
      </c>
      <c r="D33" s="128">
        <v>24008061</v>
      </c>
      <c r="E33" s="129">
        <v>43565416</v>
      </c>
      <c r="F33" s="129">
        <v>57222052</v>
      </c>
      <c r="G33" s="129">
        <v>13026339</v>
      </c>
      <c r="H33" s="129">
        <v>35619929</v>
      </c>
      <c r="I33" s="129">
        <v>19376232</v>
      </c>
      <c r="J33" s="129">
        <v>11007992</v>
      </c>
      <c r="K33" s="129">
        <v>74661062</v>
      </c>
      <c r="L33" s="129">
        <v>14295046</v>
      </c>
      <c r="M33" s="227">
        <v>292782128</v>
      </c>
    </row>
    <row r="34" spans="2:13" ht="15" customHeight="1" x14ac:dyDescent="0.2">
      <c r="B34" s="396"/>
      <c r="C34" s="171" t="s">
        <v>1</v>
      </c>
      <c r="D34" s="228">
        <v>46054023</v>
      </c>
      <c r="E34" s="229">
        <v>97106549</v>
      </c>
      <c r="F34" s="229">
        <v>116990470</v>
      </c>
      <c r="G34" s="229">
        <v>30475117</v>
      </c>
      <c r="H34" s="229">
        <v>81043030</v>
      </c>
      <c r="I34" s="229">
        <v>49116775</v>
      </c>
      <c r="J34" s="229">
        <v>24113859</v>
      </c>
      <c r="K34" s="229">
        <v>176269570</v>
      </c>
      <c r="L34" s="229">
        <v>33217320</v>
      </c>
      <c r="M34" s="230">
        <v>654386713</v>
      </c>
    </row>
    <row r="35" spans="2:13" ht="15" customHeight="1" x14ac:dyDescent="0.2">
      <c r="B35" s="390" t="s">
        <v>25</v>
      </c>
      <c r="C35" s="174" t="s">
        <v>145</v>
      </c>
      <c r="D35" s="224">
        <v>50498014</v>
      </c>
      <c r="E35" s="225">
        <v>178846139</v>
      </c>
      <c r="F35" s="225">
        <v>194555085</v>
      </c>
      <c r="G35" s="225">
        <v>71658361</v>
      </c>
      <c r="H35" s="225">
        <v>115820402</v>
      </c>
      <c r="I35" s="225">
        <v>64886241</v>
      </c>
      <c r="J35" s="225">
        <v>28826405</v>
      </c>
      <c r="K35" s="225">
        <v>304132090</v>
      </c>
      <c r="L35" s="225">
        <v>46154019</v>
      </c>
      <c r="M35" s="226">
        <v>1055376757</v>
      </c>
    </row>
    <row r="36" spans="2:13" ht="15" customHeight="1" x14ac:dyDescent="0.2">
      <c r="B36" s="391"/>
      <c r="C36" s="167" t="s">
        <v>2</v>
      </c>
      <c r="D36" s="128">
        <v>42144701</v>
      </c>
      <c r="E36" s="129">
        <v>129731527</v>
      </c>
      <c r="F36" s="129">
        <v>150704378</v>
      </c>
      <c r="G36" s="129">
        <v>57411903</v>
      </c>
      <c r="H36" s="129">
        <v>102646974</v>
      </c>
      <c r="I36" s="129">
        <v>59307002</v>
      </c>
      <c r="J36" s="129">
        <v>26720258</v>
      </c>
      <c r="K36" s="129">
        <v>246182977</v>
      </c>
      <c r="L36" s="129">
        <v>34531576</v>
      </c>
      <c r="M36" s="227">
        <v>849381296</v>
      </c>
    </row>
    <row r="37" spans="2:13" ht="15" customHeight="1" x14ac:dyDescent="0.2">
      <c r="B37" s="392"/>
      <c r="C37" s="171" t="s">
        <v>1</v>
      </c>
      <c r="D37" s="228">
        <v>92642715</v>
      </c>
      <c r="E37" s="229">
        <v>308577667</v>
      </c>
      <c r="F37" s="229">
        <v>345259463</v>
      </c>
      <c r="G37" s="229">
        <v>129070264</v>
      </c>
      <c r="H37" s="229">
        <v>218467376</v>
      </c>
      <c r="I37" s="229">
        <v>124193243</v>
      </c>
      <c r="J37" s="229">
        <v>55546664</v>
      </c>
      <c r="K37" s="229">
        <v>550315067</v>
      </c>
      <c r="L37" s="229">
        <v>80685595</v>
      </c>
      <c r="M37" s="230">
        <v>1904758052</v>
      </c>
    </row>
    <row r="38" spans="2:13" ht="15" customHeight="1" x14ac:dyDescent="0.2">
      <c r="B38" s="396" t="s">
        <v>26</v>
      </c>
      <c r="C38" s="174" t="s">
        <v>145</v>
      </c>
      <c r="D38" s="224">
        <v>205762467</v>
      </c>
      <c r="E38" s="225">
        <v>357330083</v>
      </c>
      <c r="F38" s="225">
        <v>563319864</v>
      </c>
      <c r="G38" s="225">
        <v>176991931</v>
      </c>
      <c r="H38" s="225">
        <v>496042691</v>
      </c>
      <c r="I38" s="225">
        <v>200963589</v>
      </c>
      <c r="J38" s="225">
        <v>116704733</v>
      </c>
      <c r="K38" s="225">
        <v>692249195</v>
      </c>
      <c r="L38" s="225">
        <v>194046552</v>
      </c>
      <c r="M38" s="226">
        <v>3003411104</v>
      </c>
    </row>
    <row r="39" spans="2:13" ht="15" customHeight="1" x14ac:dyDescent="0.2">
      <c r="B39" s="396"/>
      <c r="C39" s="167" t="s">
        <v>2</v>
      </c>
      <c r="D39" s="128">
        <v>264459025</v>
      </c>
      <c r="E39" s="129">
        <v>567276042</v>
      </c>
      <c r="F39" s="129">
        <v>753655768</v>
      </c>
      <c r="G39" s="129">
        <v>274021140</v>
      </c>
      <c r="H39" s="129">
        <v>627422100</v>
      </c>
      <c r="I39" s="129">
        <v>264132691</v>
      </c>
      <c r="J39" s="129">
        <v>191676409</v>
      </c>
      <c r="K39" s="129">
        <v>986150655</v>
      </c>
      <c r="L39" s="129">
        <v>279185957</v>
      </c>
      <c r="M39" s="227">
        <v>4207979786</v>
      </c>
    </row>
    <row r="40" spans="2:13" ht="15" customHeight="1" x14ac:dyDescent="0.2">
      <c r="B40" s="396"/>
      <c r="C40" s="171" t="s">
        <v>1</v>
      </c>
      <c r="D40" s="228">
        <v>470221492</v>
      </c>
      <c r="E40" s="229">
        <v>924606124</v>
      </c>
      <c r="F40" s="229">
        <v>1316975632</v>
      </c>
      <c r="G40" s="229">
        <v>451013070</v>
      </c>
      <c r="H40" s="229">
        <v>1123464791</v>
      </c>
      <c r="I40" s="229">
        <v>465096280</v>
      </c>
      <c r="J40" s="229">
        <v>308381142</v>
      </c>
      <c r="K40" s="229">
        <v>1678399850</v>
      </c>
      <c r="L40" s="229">
        <v>473232509</v>
      </c>
      <c r="M40" s="230">
        <v>7211390891</v>
      </c>
    </row>
    <row r="41" spans="2:13" ht="15" customHeight="1" x14ac:dyDescent="0.2">
      <c r="B41" s="390" t="s">
        <v>27</v>
      </c>
      <c r="C41" s="174" t="s">
        <v>145</v>
      </c>
      <c r="D41" s="224">
        <v>28777895</v>
      </c>
      <c r="E41" s="225">
        <v>52777250</v>
      </c>
      <c r="F41" s="225">
        <v>68654516</v>
      </c>
      <c r="G41" s="225">
        <v>20194004</v>
      </c>
      <c r="H41" s="225">
        <v>53629443</v>
      </c>
      <c r="I41" s="225">
        <v>29354363</v>
      </c>
      <c r="J41" s="225">
        <v>20305409</v>
      </c>
      <c r="K41" s="225">
        <v>112004360</v>
      </c>
      <c r="L41" s="225">
        <v>19231709</v>
      </c>
      <c r="M41" s="226">
        <v>404928947</v>
      </c>
    </row>
    <row r="42" spans="2:13" ht="15" customHeight="1" x14ac:dyDescent="0.2">
      <c r="B42" s="391"/>
      <c r="C42" s="167" t="s">
        <v>2</v>
      </c>
      <c r="D42" s="128">
        <v>25793859</v>
      </c>
      <c r="E42" s="129">
        <v>68477836</v>
      </c>
      <c r="F42" s="129">
        <v>74954925</v>
      </c>
      <c r="G42" s="129">
        <v>25839952</v>
      </c>
      <c r="H42" s="129">
        <v>50474864</v>
      </c>
      <c r="I42" s="129">
        <v>29323905</v>
      </c>
      <c r="J42" s="129">
        <v>14966691</v>
      </c>
      <c r="K42" s="129">
        <v>80927782</v>
      </c>
      <c r="L42" s="129">
        <v>22275854</v>
      </c>
      <c r="M42" s="227">
        <v>393035669</v>
      </c>
    </row>
    <row r="43" spans="2:13" ht="15" customHeight="1" x14ac:dyDescent="0.2">
      <c r="B43" s="392"/>
      <c r="C43" s="171" t="s">
        <v>1</v>
      </c>
      <c r="D43" s="228">
        <v>54571754</v>
      </c>
      <c r="E43" s="229">
        <v>121255086</v>
      </c>
      <c r="F43" s="229">
        <v>143609442</v>
      </c>
      <c r="G43" s="229">
        <v>46033956</v>
      </c>
      <c r="H43" s="229">
        <v>104104307</v>
      </c>
      <c r="I43" s="229">
        <v>58678268</v>
      </c>
      <c r="J43" s="229">
        <v>35272100</v>
      </c>
      <c r="K43" s="229">
        <v>192932141</v>
      </c>
      <c r="L43" s="229">
        <v>41507563</v>
      </c>
      <c r="M43" s="230">
        <v>797964616</v>
      </c>
    </row>
    <row r="44" spans="2:13" ht="15" customHeight="1" x14ac:dyDescent="0.2">
      <c r="B44" s="396" t="s">
        <v>1</v>
      </c>
      <c r="C44" s="174" t="s">
        <v>145</v>
      </c>
      <c r="D44" s="224">
        <v>615703203</v>
      </c>
      <c r="E44" s="225">
        <v>1889949436</v>
      </c>
      <c r="F44" s="225">
        <v>1921369578</v>
      </c>
      <c r="G44" s="225">
        <v>728902649</v>
      </c>
      <c r="H44" s="225">
        <v>1416354896</v>
      </c>
      <c r="I44" s="225">
        <v>735916848</v>
      </c>
      <c r="J44" s="225">
        <v>435309202</v>
      </c>
      <c r="K44" s="225">
        <v>2849485609</v>
      </c>
      <c r="L44" s="225">
        <v>614959592</v>
      </c>
      <c r="M44" s="226">
        <v>11207951014</v>
      </c>
    </row>
    <row r="45" spans="2:13" ht="15" customHeight="1" x14ac:dyDescent="0.2">
      <c r="B45" s="396"/>
      <c r="C45" s="167" t="s">
        <v>2</v>
      </c>
      <c r="D45" s="128">
        <v>449431730</v>
      </c>
      <c r="E45" s="129">
        <v>1192137048</v>
      </c>
      <c r="F45" s="129">
        <v>1389884522</v>
      </c>
      <c r="G45" s="129">
        <v>513052977</v>
      </c>
      <c r="H45" s="129">
        <v>1046376239</v>
      </c>
      <c r="I45" s="129">
        <v>514257674</v>
      </c>
      <c r="J45" s="129">
        <v>333022022</v>
      </c>
      <c r="K45" s="129">
        <v>1957136162</v>
      </c>
      <c r="L45" s="129">
        <v>458504558</v>
      </c>
      <c r="M45" s="227">
        <v>7853802931</v>
      </c>
    </row>
    <row r="46" spans="2:13" ht="15" customHeight="1" thickBot="1" x14ac:dyDescent="0.25">
      <c r="B46" s="409"/>
      <c r="C46" s="184" t="s">
        <v>1</v>
      </c>
      <c r="D46" s="231">
        <v>1065134933</v>
      </c>
      <c r="E46" s="232">
        <v>3082086484</v>
      </c>
      <c r="F46" s="232">
        <v>3311254100</v>
      </c>
      <c r="G46" s="232">
        <v>1241955626</v>
      </c>
      <c r="H46" s="232">
        <v>2462731136</v>
      </c>
      <c r="I46" s="232">
        <v>1250174522</v>
      </c>
      <c r="J46" s="232">
        <v>768331224</v>
      </c>
      <c r="K46" s="232">
        <v>4806621771</v>
      </c>
      <c r="L46" s="232">
        <v>1073464151</v>
      </c>
      <c r="M46" s="233">
        <v>19061753945</v>
      </c>
    </row>
    <row r="47" spans="2:13" ht="11.25" customHeight="1" thickTop="1" x14ac:dyDescent="0.2">
      <c r="B47" s="146" t="s">
        <v>65</v>
      </c>
      <c r="C47" s="146"/>
      <c r="D47" s="146"/>
      <c r="E47" s="146"/>
      <c r="F47" s="146"/>
      <c r="G47" s="146"/>
      <c r="H47" s="146"/>
      <c r="I47" s="146"/>
      <c r="J47" s="146"/>
      <c r="K47" s="146"/>
      <c r="L47" s="146"/>
      <c r="M47" s="146"/>
    </row>
    <row r="51" spans="2:4" x14ac:dyDescent="0.2">
      <c r="D51" s="261"/>
    </row>
    <row r="52" spans="2:4" x14ac:dyDescent="0.2">
      <c r="D52" s="261"/>
    </row>
    <row r="53" spans="2:4" x14ac:dyDescent="0.2">
      <c r="D53" s="261"/>
    </row>
    <row r="54" spans="2:4" x14ac:dyDescent="0.2">
      <c r="D54" s="261"/>
    </row>
    <row r="55" spans="2:4" x14ac:dyDescent="0.2">
      <c r="D55" s="261"/>
    </row>
    <row r="56" spans="2:4" x14ac:dyDescent="0.2">
      <c r="D56" s="261"/>
    </row>
    <row r="57" spans="2:4" x14ac:dyDescent="0.2">
      <c r="D57" s="261"/>
    </row>
    <row r="58" spans="2:4" x14ac:dyDescent="0.2">
      <c r="B58" s="259"/>
    </row>
    <row r="59" spans="2:4" x14ac:dyDescent="0.2">
      <c r="B59" s="259"/>
    </row>
    <row r="60" spans="2:4" x14ac:dyDescent="0.2">
      <c r="D60" s="261"/>
    </row>
    <row r="61" spans="2:4" x14ac:dyDescent="0.2">
      <c r="D61" s="261"/>
    </row>
    <row r="62" spans="2:4" x14ac:dyDescent="0.2">
      <c r="D62" s="261"/>
    </row>
    <row r="63" spans="2:4" x14ac:dyDescent="0.2">
      <c r="D63" s="261"/>
    </row>
    <row r="64" spans="2:4" x14ac:dyDescent="0.2">
      <c r="D64" s="261"/>
    </row>
    <row r="65" spans="4:4" x14ac:dyDescent="0.2">
      <c r="D65" s="261"/>
    </row>
    <row r="66" spans="4:4" x14ac:dyDescent="0.2">
      <c r="D66" s="261"/>
    </row>
    <row r="67" spans="4:4" x14ac:dyDescent="0.2">
      <c r="D67" s="261"/>
    </row>
    <row r="68" spans="4:4" x14ac:dyDescent="0.2">
      <c r="D68" s="261"/>
    </row>
    <row r="69" spans="4:4" x14ac:dyDescent="0.2">
      <c r="D69" s="261"/>
    </row>
    <row r="70" spans="4:4" x14ac:dyDescent="0.2">
      <c r="D70" s="261"/>
    </row>
    <row r="71" spans="4:4" x14ac:dyDescent="0.2">
      <c r="D71" s="261"/>
    </row>
    <row r="72" spans="4:4" x14ac:dyDescent="0.2">
      <c r="D72" s="261"/>
    </row>
    <row r="73" spans="4:4" x14ac:dyDescent="0.2">
      <c r="D73" s="261"/>
    </row>
    <row r="74" spans="4:4" x14ac:dyDescent="0.2">
      <c r="D74" s="261"/>
    </row>
  </sheetData>
  <mergeCells count="16">
    <mergeCell ref="B32:B34"/>
    <mergeCell ref="B35:B37"/>
    <mergeCell ref="B38:B40"/>
    <mergeCell ref="B41:B43"/>
    <mergeCell ref="B44:B46"/>
    <mergeCell ref="B29:B31"/>
    <mergeCell ref="B11:M11"/>
    <mergeCell ref="B12:B13"/>
    <mergeCell ref="C12:C13"/>
    <mergeCell ref="D12:L12"/>
    <mergeCell ref="M12:M13"/>
    <mergeCell ref="B14:B16"/>
    <mergeCell ref="B17:B19"/>
    <mergeCell ref="B20:B22"/>
    <mergeCell ref="B23:B25"/>
    <mergeCell ref="B26:B28"/>
  </mergeCells>
  <pageMargins left="0.39370078740157483" right="0.39370078740157483" top="0.39370078740157483" bottom="0.39370078740157483" header="0" footer="0"/>
  <pageSetup paperSize="9" scale="75" orientation="landscape" r:id="rId1"/>
  <drawing r:id="rId2"/>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2"/>
  <dimension ref="A1:M74"/>
  <sheetViews>
    <sheetView showGridLines="0" zoomScaleNormal="100" zoomScaleSheetLayoutView="100" workbookViewId="0">
      <pane ySplit="13" topLeftCell="A14" activePane="bottomLeft" state="frozen"/>
      <selection activeCell="M43" sqref="M43"/>
      <selection pane="bottomLeft"/>
    </sheetView>
  </sheetViews>
  <sheetFormatPr baseColWidth="10" defaultRowHeight="12" x14ac:dyDescent="0.2"/>
  <cols>
    <col min="1" max="1" width="5.7109375" style="259" customWidth="1"/>
    <col min="2" max="2" width="15.7109375" style="258" customWidth="1"/>
    <col min="3" max="3" width="8.7109375" style="259" customWidth="1"/>
    <col min="4" max="6" width="10.28515625" style="259" customWidth="1"/>
    <col min="7" max="7" width="10.7109375" style="259" customWidth="1"/>
    <col min="8" max="8" width="11.7109375" style="259" customWidth="1"/>
    <col min="9" max="9" width="10.7109375" style="259" customWidth="1"/>
    <col min="10" max="10" width="10.28515625" style="259" customWidth="1"/>
    <col min="11" max="11" width="11.7109375" style="259" customWidth="1"/>
    <col min="12" max="12" width="10.7109375" style="259" customWidth="1"/>
    <col min="13" max="13" width="11.7109375" style="259" customWidth="1"/>
    <col min="14" max="16384" width="11.42578125" style="259"/>
  </cols>
  <sheetData>
    <row r="1" spans="1:13" ht="12.75" customHeight="1" x14ac:dyDescent="0.2">
      <c r="A1" s="147"/>
    </row>
    <row r="2" spans="1:13" ht="12.75" customHeight="1" x14ac:dyDescent="0.2"/>
    <row r="3" spans="1:13" ht="12.75" customHeight="1" x14ac:dyDescent="0.2"/>
    <row r="4" spans="1:13" ht="12.75" customHeight="1" x14ac:dyDescent="0.2">
      <c r="G4" s="260"/>
    </row>
    <row r="5" spans="1:13" ht="12.75" customHeight="1" x14ac:dyDescent="0.2"/>
    <row r="6" spans="1:13" ht="12.75" customHeight="1" x14ac:dyDescent="0.2"/>
    <row r="7" spans="1:13" ht="12.75" customHeight="1" x14ac:dyDescent="0.2"/>
    <row r="8" spans="1:13" ht="12.75" customHeight="1" x14ac:dyDescent="0.2"/>
    <row r="9" spans="1:13" ht="12.75" customHeight="1" x14ac:dyDescent="0.2">
      <c r="B9" s="67" t="s">
        <v>76</v>
      </c>
    </row>
    <row r="10" spans="1:13" ht="12.75" customHeight="1" thickBot="1" x14ac:dyDescent="0.25"/>
    <row r="11" spans="1:13" ht="24.95" customHeight="1" thickTop="1" thickBot="1" x14ac:dyDescent="0.25">
      <c r="B11" s="383" t="str">
        <f>"Tabla 2.2.17. Salario medio anual (euros) por Sector de actividad, Sexo y Provincia. Castilla y León. "&amp;Índice!B12</f>
        <v>Tabla 2.2.17. Salario medio anual (euros) por Sector de actividad, Sexo y Provincia. Castilla y León. Año 2020</v>
      </c>
      <c r="C11" s="384"/>
      <c r="D11" s="384"/>
      <c r="E11" s="384"/>
      <c r="F11" s="384"/>
      <c r="G11" s="384"/>
      <c r="H11" s="384"/>
      <c r="I11" s="384"/>
      <c r="J11" s="384"/>
      <c r="K11" s="384"/>
      <c r="L11" s="384"/>
      <c r="M11" s="385"/>
    </row>
    <row r="12" spans="1:13" ht="20.100000000000001" customHeight="1" thickTop="1" x14ac:dyDescent="0.2">
      <c r="B12" s="388" t="s">
        <v>78</v>
      </c>
      <c r="C12" s="381" t="s">
        <v>69</v>
      </c>
      <c r="D12" s="369" t="s">
        <v>68</v>
      </c>
      <c r="E12" s="370"/>
      <c r="F12" s="370"/>
      <c r="G12" s="370"/>
      <c r="H12" s="370"/>
      <c r="I12" s="370"/>
      <c r="J12" s="370"/>
      <c r="K12" s="370"/>
      <c r="L12" s="370"/>
      <c r="M12" s="386" t="s">
        <v>0</v>
      </c>
    </row>
    <row r="13" spans="1:13" ht="20.100000000000001" customHeight="1" thickBot="1" x14ac:dyDescent="0.25">
      <c r="B13" s="389"/>
      <c r="C13" s="382"/>
      <c r="D13" s="162" t="s">
        <v>28</v>
      </c>
      <c r="E13" s="144" t="s">
        <v>29</v>
      </c>
      <c r="F13" s="144" t="s">
        <v>51</v>
      </c>
      <c r="G13" s="144" t="s">
        <v>52</v>
      </c>
      <c r="H13" s="144" t="s">
        <v>53</v>
      </c>
      <c r="I13" s="144" t="s">
        <v>54</v>
      </c>
      <c r="J13" s="144" t="s">
        <v>55</v>
      </c>
      <c r="K13" s="144" t="s">
        <v>56</v>
      </c>
      <c r="L13" s="144" t="s">
        <v>30</v>
      </c>
      <c r="M13" s="387"/>
    </row>
    <row r="14" spans="1:13" ht="15" customHeight="1" thickTop="1" x14ac:dyDescent="0.2">
      <c r="B14" s="408" t="s">
        <v>19</v>
      </c>
      <c r="C14" s="163" t="s">
        <v>145</v>
      </c>
      <c r="D14" s="164">
        <v>12789</v>
      </c>
      <c r="E14" s="165">
        <v>10074</v>
      </c>
      <c r="F14" s="165">
        <v>10154</v>
      </c>
      <c r="G14" s="165">
        <v>14249</v>
      </c>
      <c r="H14" s="165">
        <v>13303</v>
      </c>
      <c r="I14" s="165">
        <v>13837</v>
      </c>
      <c r="J14" s="165">
        <v>13770</v>
      </c>
      <c r="K14" s="165">
        <v>11740</v>
      </c>
      <c r="L14" s="165">
        <v>11203</v>
      </c>
      <c r="M14" s="166">
        <v>12008</v>
      </c>
    </row>
    <row r="15" spans="1:13" ht="15" customHeight="1" x14ac:dyDescent="0.2">
      <c r="B15" s="396"/>
      <c r="C15" s="167" t="s">
        <v>2</v>
      </c>
      <c r="D15" s="168">
        <v>9549</v>
      </c>
      <c r="E15" s="169">
        <v>5981</v>
      </c>
      <c r="F15" s="169">
        <v>6931</v>
      </c>
      <c r="G15" s="169">
        <v>12999</v>
      </c>
      <c r="H15" s="169">
        <v>10648</v>
      </c>
      <c r="I15" s="169">
        <v>8885</v>
      </c>
      <c r="J15" s="169">
        <v>11596</v>
      </c>
      <c r="K15" s="169">
        <v>8595</v>
      </c>
      <c r="L15" s="169">
        <v>8562</v>
      </c>
      <c r="M15" s="170">
        <v>8621</v>
      </c>
    </row>
    <row r="16" spans="1:13" ht="15" customHeight="1" x14ac:dyDescent="0.2">
      <c r="B16" s="396"/>
      <c r="C16" s="171" t="s">
        <v>1</v>
      </c>
      <c r="D16" s="21">
        <v>12164</v>
      </c>
      <c r="E16" s="172">
        <v>8999</v>
      </c>
      <c r="F16" s="172">
        <v>9467</v>
      </c>
      <c r="G16" s="172">
        <v>13998</v>
      </c>
      <c r="H16" s="172">
        <v>12757</v>
      </c>
      <c r="I16" s="172">
        <v>12429</v>
      </c>
      <c r="J16" s="172">
        <v>13443</v>
      </c>
      <c r="K16" s="172">
        <v>10882</v>
      </c>
      <c r="L16" s="172">
        <v>10697</v>
      </c>
      <c r="M16" s="173">
        <v>11214</v>
      </c>
    </row>
    <row r="17" spans="2:13" ht="15" customHeight="1" x14ac:dyDescent="0.2">
      <c r="B17" s="396" t="s">
        <v>20</v>
      </c>
      <c r="C17" s="174" t="s">
        <v>145</v>
      </c>
      <c r="D17" s="211">
        <v>26480</v>
      </c>
      <c r="E17" s="212">
        <v>32388</v>
      </c>
      <c r="F17" s="212">
        <v>33705</v>
      </c>
      <c r="G17" s="212">
        <v>28793</v>
      </c>
      <c r="H17" s="212">
        <v>26245</v>
      </c>
      <c r="I17" s="212">
        <v>25701</v>
      </c>
      <c r="J17" s="212">
        <v>29053</v>
      </c>
      <c r="K17" s="212">
        <v>32649</v>
      </c>
      <c r="L17" s="212">
        <v>26895</v>
      </c>
      <c r="M17" s="213">
        <v>30250</v>
      </c>
    </row>
    <row r="18" spans="2:13" ht="15" customHeight="1" x14ac:dyDescent="0.2">
      <c r="B18" s="396"/>
      <c r="C18" s="167" t="s">
        <v>2</v>
      </c>
      <c r="D18" s="168">
        <v>21616</v>
      </c>
      <c r="E18" s="169">
        <v>20275</v>
      </c>
      <c r="F18" s="169">
        <v>24857</v>
      </c>
      <c r="G18" s="169">
        <v>18530</v>
      </c>
      <c r="H18" s="169">
        <v>17708</v>
      </c>
      <c r="I18" s="169">
        <v>22572</v>
      </c>
      <c r="J18" s="169">
        <v>25741</v>
      </c>
      <c r="K18" s="169">
        <v>25703</v>
      </c>
      <c r="L18" s="169">
        <v>19061</v>
      </c>
      <c r="M18" s="170">
        <v>22260</v>
      </c>
    </row>
    <row r="19" spans="2:13" ht="15" customHeight="1" x14ac:dyDescent="0.2">
      <c r="B19" s="396"/>
      <c r="C19" s="171" t="s">
        <v>1</v>
      </c>
      <c r="D19" s="26">
        <v>25849</v>
      </c>
      <c r="E19" s="215">
        <v>30031</v>
      </c>
      <c r="F19" s="215">
        <v>32426</v>
      </c>
      <c r="G19" s="215">
        <v>27377</v>
      </c>
      <c r="H19" s="215">
        <v>24868</v>
      </c>
      <c r="I19" s="215">
        <v>25115</v>
      </c>
      <c r="J19" s="215">
        <v>28637</v>
      </c>
      <c r="K19" s="215">
        <v>30664</v>
      </c>
      <c r="L19" s="215">
        <v>25568</v>
      </c>
      <c r="M19" s="216">
        <v>28833</v>
      </c>
    </row>
    <row r="20" spans="2:13" ht="15" customHeight="1" x14ac:dyDescent="0.2">
      <c r="B20" s="396" t="s">
        <v>21</v>
      </c>
      <c r="C20" s="174" t="s">
        <v>145</v>
      </c>
      <c r="D20" s="211">
        <v>19819</v>
      </c>
      <c r="E20" s="212">
        <v>28847</v>
      </c>
      <c r="F20" s="212">
        <v>22680</v>
      </c>
      <c r="G20" s="212">
        <v>25305</v>
      </c>
      <c r="H20" s="212">
        <v>21271</v>
      </c>
      <c r="I20" s="212">
        <v>22291</v>
      </c>
      <c r="J20" s="212">
        <v>22785</v>
      </c>
      <c r="K20" s="212">
        <v>26894</v>
      </c>
      <c r="L20" s="212">
        <v>19516</v>
      </c>
      <c r="M20" s="213">
        <v>25035</v>
      </c>
    </row>
    <row r="21" spans="2:13" ht="15" customHeight="1" x14ac:dyDescent="0.2">
      <c r="B21" s="396"/>
      <c r="C21" s="167" t="s">
        <v>2</v>
      </c>
      <c r="D21" s="168">
        <v>14498</v>
      </c>
      <c r="E21" s="169">
        <v>23104</v>
      </c>
      <c r="F21" s="169">
        <v>17823</v>
      </c>
      <c r="G21" s="169">
        <v>20282</v>
      </c>
      <c r="H21" s="169">
        <v>17745</v>
      </c>
      <c r="I21" s="169">
        <v>18344</v>
      </c>
      <c r="J21" s="169">
        <v>18081</v>
      </c>
      <c r="K21" s="169">
        <v>21381</v>
      </c>
      <c r="L21" s="169">
        <v>15155</v>
      </c>
      <c r="M21" s="170">
        <v>19845</v>
      </c>
    </row>
    <row r="22" spans="2:13" ht="15" customHeight="1" x14ac:dyDescent="0.2">
      <c r="B22" s="396"/>
      <c r="C22" s="171" t="s">
        <v>1</v>
      </c>
      <c r="D22" s="25">
        <v>18539</v>
      </c>
      <c r="E22" s="218">
        <v>27520</v>
      </c>
      <c r="F22" s="218">
        <v>21418</v>
      </c>
      <c r="G22" s="218">
        <v>23955</v>
      </c>
      <c r="H22" s="218">
        <v>20410</v>
      </c>
      <c r="I22" s="218">
        <v>21369</v>
      </c>
      <c r="J22" s="218">
        <v>21372</v>
      </c>
      <c r="K22" s="218">
        <v>25544</v>
      </c>
      <c r="L22" s="218">
        <v>18319</v>
      </c>
      <c r="M22" s="219">
        <v>23739</v>
      </c>
    </row>
    <row r="23" spans="2:13" ht="15" customHeight="1" x14ac:dyDescent="0.2">
      <c r="B23" s="396" t="s">
        <v>79</v>
      </c>
      <c r="C23" s="174" t="s">
        <v>145</v>
      </c>
      <c r="D23" s="211">
        <v>16536</v>
      </c>
      <c r="E23" s="212">
        <v>20973</v>
      </c>
      <c r="F23" s="212">
        <v>18989</v>
      </c>
      <c r="G23" s="212">
        <v>19373</v>
      </c>
      <c r="H23" s="212">
        <v>17687</v>
      </c>
      <c r="I23" s="212">
        <v>18515</v>
      </c>
      <c r="J23" s="212">
        <v>20108</v>
      </c>
      <c r="K23" s="212">
        <v>21317</v>
      </c>
      <c r="L23" s="212">
        <v>17369</v>
      </c>
      <c r="M23" s="213">
        <v>19333</v>
      </c>
    </row>
    <row r="24" spans="2:13" ht="15" customHeight="1" x14ac:dyDescent="0.2">
      <c r="B24" s="396"/>
      <c r="C24" s="167" t="s">
        <v>2</v>
      </c>
      <c r="D24" s="168">
        <v>14162</v>
      </c>
      <c r="E24" s="169">
        <v>16552</v>
      </c>
      <c r="F24" s="169">
        <v>16010</v>
      </c>
      <c r="G24" s="169">
        <v>15343</v>
      </c>
      <c r="H24" s="169">
        <v>14641</v>
      </c>
      <c r="I24" s="169">
        <v>16387</v>
      </c>
      <c r="J24" s="169">
        <v>16516</v>
      </c>
      <c r="K24" s="169">
        <v>18284</v>
      </c>
      <c r="L24" s="169">
        <v>15417</v>
      </c>
      <c r="M24" s="170">
        <v>16319</v>
      </c>
    </row>
    <row r="25" spans="2:13" ht="15" customHeight="1" x14ac:dyDescent="0.2">
      <c r="B25" s="396"/>
      <c r="C25" s="171" t="s">
        <v>1</v>
      </c>
      <c r="D25" s="25">
        <v>16209</v>
      </c>
      <c r="E25" s="218">
        <v>20181</v>
      </c>
      <c r="F25" s="218">
        <v>18571</v>
      </c>
      <c r="G25" s="218">
        <v>18825</v>
      </c>
      <c r="H25" s="218">
        <v>17213</v>
      </c>
      <c r="I25" s="218">
        <v>18170</v>
      </c>
      <c r="J25" s="218">
        <v>19609</v>
      </c>
      <c r="K25" s="218">
        <v>20811</v>
      </c>
      <c r="L25" s="218">
        <v>17113</v>
      </c>
      <c r="M25" s="219">
        <v>18867</v>
      </c>
    </row>
    <row r="26" spans="2:13" ht="15" customHeight="1" x14ac:dyDescent="0.2">
      <c r="B26" s="396" t="s">
        <v>22</v>
      </c>
      <c r="C26" s="174" t="s">
        <v>145</v>
      </c>
      <c r="D26" s="221">
        <v>16542</v>
      </c>
      <c r="E26" s="222">
        <v>21947</v>
      </c>
      <c r="F26" s="222">
        <v>19064</v>
      </c>
      <c r="G26" s="222">
        <v>18760</v>
      </c>
      <c r="H26" s="222">
        <v>19025</v>
      </c>
      <c r="I26" s="222">
        <v>18938</v>
      </c>
      <c r="J26" s="222">
        <v>18627</v>
      </c>
      <c r="K26" s="222">
        <v>21092</v>
      </c>
      <c r="L26" s="222">
        <v>17104</v>
      </c>
      <c r="M26" s="223">
        <v>19601</v>
      </c>
    </row>
    <row r="27" spans="2:13" ht="15" customHeight="1" x14ac:dyDescent="0.2">
      <c r="B27" s="396"/>
      <c r="C27" s="167" t="s">
        <v>2</v>
      </c>
      <c r="D27" s="168">
        <v>12714</v>
      </c>
      <c r="E27" s="169">
        <v>14718</v>
      </c>
      <c r="F27" s="169">
        <v>13575</v>
      </c>
      <c r="G27" s="169">
        <v>13466</v>
      </c>
      <c r="H27" s="169">
        <v>13733</v>
      </c>
      <c r="I27" s="169">
        <v>13699</v>
      </c>
      <c r="J27" s="169">
        <v>13802</v>
      </c>
      <c r="K27" s="169">
        <v>14590</v>
      </c>
      <c r="L27" s="169">
        <v>13037</v>
      </c>
      <c r="M27" s="170">
        <v>13952</v>
      </c>
    </row>
    <row r="28" spans="2:13" ht="15" customHeight="1" x14ac:dyDescent="0.2">
      <c r="B28" s="396"/>
      <c r="C28" s="171" t="s">
        <v>1</v>
      </c>
      <c r="D28" s="25">
        <v>15063</v>
      </c>
      <c r="E28" s="218">
        <v>18756</v>
      </c>
      <c r="F28" s="218">
        <v>16671</v>
      </c>
      <c r="G28" s="218">
        <v>16584</v>
      </c>
      <c r="H28" s="218">
        <v>16873</v>
      </c>
      <c r="I28" s="218">
        <v>16754</v>
      </c>
      <c r="J28" s="218">
        <v>16597</v>
      </c>
      <c r="K28" s="218">
        <v>18194</v>
      </c>
      <c r="L28" s="218">
        <v>15478</v>
      </c>
      <c r="M28" s="219">
        <v>17191</v>
      </c>
    </row>
    <row r="29" spans="2:13" ht="15" customHeight="1" x14ac:dyDescent="0.2">
      <c r="B29" s="396" t="s">
        <v>23</v>
      </c>
      <c r="C29" s="174" t="s">
        <v>145</v>
      </c>
      <c r="D29" s="224">
        <v>28838</v>
      </c>
      <c r="E29" s="225">
        <v>28818</v>
      </c>
      <c r="F29" s="225">
        <v>29459</v>
      </c>
      <c r="G29" s="225">
        <v>27668</v>
      </c>
      <c r="H29" s="225">
        <v>24930</v>
      </c>
      <c r="I29" s="225">
        <v>33468</v>
      </c>
      <c r="J29" s="225">
        <v>28932</v>
      </c>
      <c r="K29" s="225">
        <v>31945</v>
      </c>
      <c r="L29" s="225">
        <v>25231</v>
      </c>
      <c r="M29" s="226">
        <v>29416</v>
      </c>
    </row>
    <row r="30" spans="2:13" ht="15" customHeight="1" x14ac:dyDescent="0.2">
      <c r="B30" s="396"/>
      <c r="C30" s="167" t="s">
        <v>2</v>
      </c>
      <c r="D30" s="128">
        <v>21755</v>
      </c>
      <c r="E30" s="129">
        <v>20855</v>
      </c>
      <c r="F30" s="129">
        <v>20832</v>
      </c>
      <c r="G30" s="129">
        <v>20556</v>
      </c>
      <c r="H30" s="129">
        <v>18894</v>
      </c>
      <c r="I30" s="129">
        <v>22921</v>
      </c>
      <c r="J30" s="129">
        <v>22239</v>
      </c>
      <c r="K30" s="129">
        <v>24994</v>
      </c>
      <c r="L30" s="129">
        <v>15979</v>
      </c>
      <c r="M30" s="227">
        <v>21797</v>
      </c>
    </row>
    <row r="31" spans="2:13" ht="15" customHeight="1" x14ac:dyDescent="0.2">
      <c r="B31" s="396"/>
      <c r="C31" s="171" t="s">
        <v>1</v>
      </c>
      <c r="D31" s="228">
        <v>26114</v>
      </c>
      <c r="E31" s="229">
        <v>26066</v>
      </c>
      <c r="F31" s="229">
        <v>26465</v>
      </c>
      <c r="G31" s="229">
        <v>25393</v>
      </c>
      <c r="H31" s="229">
        <v>22965</v>
      </c>
      <c r="I31" s="229">
        <v>29646</v>
      </c>
      <c r="J31" s="229">
        <v>26590</v>
      </c>
      <c r="K31" s="229">
        <v>29657</v>
      </c>
      <c r="L31" s="229">
        <v>22028</v>
      </c>
      <c r="M31" s="230">
        <v>26822</v>
      </c>
    </row>
    <row r="32" spans="2:13" ht="15" customHeight="1" x14ac:dyDescent="0.2">
      <c r="B32" s="396" t="s">
        <v>80</v>
      </c>
      <c r="C32" s="174" t="s">
        <v>145</v>
      </c>
      <c r="D32" s="224">
        <v>38500</v>
      </c>
      <c r="E32" s="225">
        <v>42139</v>
      </c>
      <c r="F32" s="225">
        <v>35792</v>
      </c>
      <c r="G32" s="225">
        <v>38938</v>
      </c>
      <c r="H32" s="225">
        <v>37202</v>
      </c>
      <c r="I32" s="225">
        <v>46315</v>
      </c>
      <c r="J32" s="225">
        <v>37019</v>
      </c>
      <c r="K32" s="225">
        <v>45349</v>
      </c>
      <c r="L32" s="225">
        <v>36318</v>
      </c>
      <c r="M32" s="226">
        <v>40448</v>
      </c>
    </row>
    <row r="33" spans="2:13" ht="15" customHeight="1" x14ac:dyDescent="0.2">
      <c r="B33" s="396"/>
      <c r="C33" s="167" t="s">
        <v>2</v>
      </c>
      <c r="D33" s="128">
        <v>26168</v>
      </c>
      <c r="E33" s="129">
        <v>33329</v>
      </c>
      <c r="F33" s="129">
        <v>27312</v>
      </c>
      <c r="G33" s="129">
        <v>29145</v>
      </c>
      <c r="H33" s="129">
        <v>28420</v>
      </c>
      <c r="I33" s="129">
        <v>31250</v>
      </c>
      <c r="J33" s="129">
        <v>30680</v>
      </c>
      <c r="K33" s="129">
        <v>32904</v>
      </c>
      <c r="L33" s="129">
        <v>23898</v>
      </c>
      <c r="M33" s="227">
        <v>29676</v>
      </c>
    </row>
    <row r="34" spans="2:13" ht="15" customHeight="1" x14ac:dyDescent="0.2">
      <c r="B34" s="396"/>
      <c r="C34" s="171" t="s">
        <v>1</v>
      </c>
      <c r="D34" s="228">
        <v>30907</v>
      </c>
      <c r="E34" s="229">
        <v>37672</v>
      </c>
      <c r="F34" s="229">
        <v>31073</v>
      </c>
      <c r="G34" s="229">
        <v>34048</v>
      </c>
      <c r="H34" s="229">
        <v>32754</v>
      </c>
      <c r="I34" s="229">
        <v>38914</v>
      </c>
      <c r="J34" s="229">
        <v>33828</v>
      </c>
      <c r="K34" s="229">
        <v>39087</v>
      </c>
      <c r="L34" s="229">
        <v>29680</v>
      </c>
      <c r="M34" s="230">
        <v>34797</v>
      </c>
    </row>
    <row r="35" spans="2:13" ht="15" customHeight="1" x14ac:dyDescent="0.2">
      <c r="B35" s="390" t="s">
        <v>25</v>
      </c>
      <c r="C35" s="174" t="s">
        <v>145</v>
      </c>
      <c r="D35" s="224">
        <v>16841</v>
      </c>
      <c r="E35" s="225">
        <v>19073</v>
      </c>
      <c r="F35" s="225">
        <v>19701</v>
      </c>
      <c r="G35" s="225">
        <v>16202</v>
      </c>
      <c r="H35" s="225">
        <v>17867</v>
      </c>
      <c r="I35" s="225">
        <v>17668</v>
      </c>
      <c r="J35" s="225">
        <v>17146</v>
      </c>
      <c r="K35" s="225">
        <v>19108</v>
      </c>
      <c r="L35" s="225">
        <v>15648</v>
      </c>
      <c r="M35" s="226">
        <v>18394</v>
      </c>
    </row>
    <row r="36" spans="2:13" ht="15" customHeight="1" x14ac:dyDescent="0.2">
      <c r="B36" s="391"/>
      <c r="C36" s="167" t="s">
        <v>2</v>
      </c>
      <c r="D36" s="128">
        <v>11687</v>
      </c>
      <c r="E36" s="129">
        <v>12953</v>
      </c>
      <c r="F36" s="129">
        <v>12322</v>
      </c>
      <c r="G36" s="129">
        <v>12005</v>
      </c>
      <c r="H36" s="129">
        <v>12290</v>
      </c>
      <c r="I36" s="129">
        <v>12375</v>
      </c>
      <c r="J36" s="129">
        <v>13036</v>
      </c>
      <c r="K36" s="129">
        <v>13902</v>
      </c>
      <c r="L36" s="129">
        <v>10294</v>
      </c>
      <c r="M36" s="227">
        <v>12698</v>
      </c>
    </row>
    <row r="37" spans="2:13" ht="15" customHeight="1" x14ac:dyDescent="0.2">
      <c r="B37" s="392"/>
      <c r="C37" s="171" t="s">
        <v>1</v>
      </c>
      <c r="D37" s="228">
        <v>14027</v>
      </c>
      <c r="E37" s="229">
        <v>15912</v>
      </c>
      <c r="F37" s="229">
        <v>15619</v>
      </c>
      <c r="G37" s="229">
        <v>14021</v>
      </c>
      <c r="H37" s="229">
        <v>14727</v>
      </c>
      <c r="I37" s="229">
        <v>14671</v>
      </c>
      <c r="J37" s="229">
        <v>14888</v>
      </c>
      <c r="K37" s="229">
        <v>16366</v>
      </c>
      <c r="L37" s="229">
        <v>12799</v>
      </c>
      <c r="M37" s="230">
        <v>15328</v>
      </c>
    </row>
    <row r="38" spans="2:13" ht="15" customHeight="1" x14ac:dyDescent="0.2">
      <c r="B38" s="396" t="s">
        <v>26</v>
      </c>
      <c r="C38" s="174" t="s">
        <v>145</v>
      </c>
      <c r="D38" s="224">
        <v>25833</v>
      </c>
      <c r="E38" s="225">
        <v>27989</v>
      </c>
      <c r="F38" s="225">
        <v>28116</v>
      </c>
      <c r="G38" s="225">
        <v>27164</v>
      </c>
      <c r="H38" s="225">
        <v>28565</v>
      </c>
      <c r="I38" s="225">
        <v>28007</v>
      </c>
      <c r="J38" s="225">
        <v>27640</v>
      </c>
      <c r="K38" s="225">
        <v>30741</v>
      </c>
      <c r="L38" s="225">
        <v>25766</v>
      </c>
      <c r="M38" s="226">
        <v>28308</v>
      </c>
    </row>
    <row r="39" spans="2:13" ht="15" customHeight="1" x14ac:dyDescent="0.2">
      <c r="B39" s="396"/>
      <c r="C39" s="167" t="s">
        <v>2</v>
      </c>
      <c r="D39" s="128">
        <v>21719</v>
      </c>
      <c r="E39" s="129">
        <v>22912</v>
      </c>
      <c r="F39" s="129">
        <v>23808</v>
      </c>
      <c r="G39" s="129">
        <v>22315</v>
      </c>
      <c r="H39" s="129">
        <v>23395</v>
      </c>
      <c r="I39" s="129">
        <v>23030</v>
      </c>
      <c r="J39" s="129">
        <v>24695</v>
      </c>
      <c r="K39" s="129">
        <v>24953</v>
      </c>
      <c r="L39" s="129">
        <v>21535</v>
      </c>
      <c r="M39" s="227">
        <v>23455</v>
      </c>
    </row>
    <row r="40" spans="2:13" ht="15" customHeight="1" x14ac:dyDescent="0.2">
      <c r="B40" s="396"/>
      <c r="C40" s="171" t="s">
        <v>1</v>
      </c>
      <c r="D40" s="228">
        <v>23346</v>
      </c>
      <c r="E40" s="229">
        <v>24639</v>
      </c>
      <c r="F40" s="229">
        <v>25478</v>
      </c>
      <c r="G40" s="229">
        <v>23996</v>
      </c>
      <c r="H40" s="229">
        <v>25427</v>
      </c>
      <c r="I40" s="229">
        <v>24946</v>
      </c>
      <c r="J40" s="229">
        <v>25733</v>
      </c>
      <c r="K40" s="229">
        <v>27054</v>
      </c>
      <c r="L40" s="229">
        <v>23090</v>
      </c>
      <c r="M40" s="230">
        <v>25259</v>
      </c>
    </row>
    <row r="41" spans="2:13" ht="15" customHeight="1" x14ac:dyDescent="0.2">
      <c r="B41" s="390" t="s">
        <v>27</v>
      </c>
      <c r="C41" s="174" t="s">
        <v>145</v>
      </c>
      <c r="D41" s="224">
        <v>9825</v>
      </c>
      <c r="E41" s="225">
        <v>10538</v>
      </c>
      <c r="F41" s="225">
        <v>10715</v>
      </c>
      <c r="G41" s="225">
        <v>9786</v>
      </c>
      <c r="H41" s="225">
        <v>8889</v>
      </c>
      <c r="I41" s="225">
        <v>9508</v>
      </c>
      <c r="J41" s="225">
        <v>13580</v>
      </c>
      <c r="K41" s="225">
        <v>13649</v>
      </c>
      <c r="L41" s="225">
        <v>8459</v>
      </c>
      <c r="M41" s="226">
        <v>10797</v>
      </c>
    </row>
    <row r="42" spans="2:13" ht="15" customHeight="1" x14ac:dyDescent="0.2">
      <c r="B42" s="391"/>
      <c r="C42" s="167" t="s">
        <v>2</v>
      </c>
      <c r="D42" s="128">
        <v>6594</v>
      </c>
      <c r="E42" s="129">
        <v>7510</v>
      </c>
      <c r="F42" s="129">
        <v>7344</v>
      </c>
      <c r="G42" s="129">
        <v>7635</v>
      </c>
      <c r="H42" s="129">
        <v>6690</v>
      </c>
      <c r="I42" s="129">
        <v>6861</v>
      </c>
      <c r="J42" s="129">
        <v>7227</v>
      </c>
      <c r="K42" s="129">
        <v>7168</v>
      </c>
      <c r="L42" s="129">
        <v>6404</v>
      </c>
      <c r="M42" s="227">
        <v>7110</v>
      </c>
    </row>
    <row r="43" spans="2:13" ht="15" customHeight="1" x14ac:dyDescent="0.2">
      <c r="B43" s="392"/>
      <c r="C43" s="171" t="s">
        <v>1</v>
      </c>
      <c r="D43" s="228">
        <v>7978</v>
      </c>
      <c r="E43" s="229">
        <v>8584</v>
      </c>
      <c r="F43" s="229">
        <v>8644</v>
      </c>
      <c r="G43" s="229">
        <v>8450</v>
      </c>
      <c r="H43" s="229">
        <v>7667</v>
      </c>
      <c r="I43" s="229">
        <v>7971</v>
      </c>
      <c r="J43" s="229">
        <v>9890</v>
      </c>
      <c r="K43" s="229">
        <v>9896</v>
      </c>
      <c r="L43" s="229">
        <v>7216</v>
      </c>
      <c r="M43" s="230">
        <v>8601</v>
      </c>
    </row>
    <row r="44" spans="2:13" ht="15" customHeight="1" x14ac:dyDescent="0.2">
      <c r="B44" s="396" t="s">
        <v>1</v>
      </c>
      <c r="C44" s="174" t="s">
        <v>145</v>
      </c>
      <c r="D44" s="224">
        <v>19243</v>
      </c>
      <c r="E44" s="225">
        <v>23852</v>
      </c>
      <c r="F44" s="225">
        <v>21761</v>
      </c>
      <c r="G44" s="225">
        <v>21469</v>
      </c>
      <c r="H44" s="225">
        <v>21007</v>
      </c>
      <c r="I44" s="225">
        <v>20849</v>
      </c>
      <c r="J44" s="225">
        <v>21582</v>
      </c>
      <c r="K44" s="225">
        <v>23810</v>
      </c>
      <c r="L44" s="225">
        <v>19002</v>
      </c>
      <c r="M44" s="226">
        <v>22045</v>
      </c>
    </row>
    <row r="45" spans="2:13" ht="15" customHeight="1" x14ac:dyDescent="0.2">
      <c r="B45" s="396"/>
      <c r="C45" s="167" t="s">
        <v>2</v>
      </c>
      <c r="D45" s="128">
        <v>16364</v>
      </c>
      <c r="E45" s="129">
        <v>17666</v>
      </c>
      <c r="F45" s="129">
        <v>17370</v>
      </c>
      <c r="G45" s="129">
        <v>17219</v>
      </c>
      <c r="H45" s="129">
        <v>17570</v>
      </c>
      <c r="I45" s="129">
        <v>16687</v>
      </c>
      <c r="J45" s="129">
        <v>18667</v>
      </c>
      <c r="K45" s="129">
        <v>18679</v>
      </c>
      <c r="L45" s="129">
        <v>16162</v>
      </c>
      <c r="M45" s="227">
        <v>17605</v>
      </c>
    </row>
    <row r="46" spans="2:13" ht="15" customHeight="1" thickBot="1" x14ac:dyDescent="0.25">
      <c r="B46" s="409"/>
      <c r="C46" s="184" t="s">
        <v>1</v>
      </c>
      <c r="D46" s="231">
        <v>17913</v>
      </c>
      <c r="E46" s="232">
        <v>21007</v>
      </c>
      <c r="F46" s="232">
        <v>19673</v>
      </c>
      <c r="G46" s="232">
        <v>19483</v>
      </c>
      <c r="H46" s="232">
        <v>19395</v>
      </c>
      <c r="I46" s="232">
        <v>18909</v>
      </c>
      <c r="J46" s="232">
        <v>20214</v>
      </c>
      <c r="K46" s="232">
        <v>21415</v>
      </c>
      <c r="L46" s="232">
        <v>17675</v>
      </c>
      <c r="M46" s="233">
        <v>19970</v>
      </c>
    </row>
    <row r="47" spans="2:13" ht="11.25" customHeight="1" thickTop="1" x14ac:dyDescent="0.2">
      <c r="B47" s="146" t="s">
        <v>65</v>
      </c>
      <c r="C47" s="146"/>
      <c r="D47" s="146"/>
      <c r="E47" s="146"/>
      <c r="F47" s="146"/>
      <c r="G47" s="146"/>
      <c r="H47" s="146"/>
      <c r="I47" s="146"/>
      <c r="J47" s="146"/>
      <c r="K47" s="146"/>
      <c r="L47" s="146"/>
      <c r="M47" s="146"/>
    </row>
    <row r="51" spans="2:4" x14ac:dyDescent="0.2">
      <c r="D51" s="261"/>
    </row>
    <row r="52" spans="2:4" x14ac:dyDescent="0.2">
      <c r="D52" s="261"/>
    </row>
    <row r="53" spans="2:4" x14ac:dyDescent="0.2">
      <c r="D53" s="261"/>
    </row>
    <row r="54" spans="2:4" x14ac:dyDescent="0.2">
      <c r="D54" s="261"/>
    </row>
    <row r="55" spans="2:4" x14ac:dyDescent="0.2">
      <c r="D55" s="261"/>
    </row>
    <row r="56" spans="2:4" x14ac:dyDescent="0.2">
      <c r="D56" s="261"/>
    </row>
    <row r="57" spans="2:4" x14ac:dyDescent="0.2">
      <c r="D57" s="261"/>
    </row>
    <row r="58" spans="2:4" x14ac:dyDescent="0.2">
      <c r="B58" s="259"/>
    </row>
    <row r="59" spans="2:4" x14ac:dyDescent="0.2">
      <c r="B59" s="259"/>
    </row>
    <row r="60" spans="2:4" x14ac:dyDescent="0.2">
      <c r="D60" s="261"/>
    </row>
    <row r="61" spans="2:4" x14ac:dyDescent="0.2">
      <c r="D61" s="261"/>
    </row>
    <row r="62" spans="2:4" x14ac:dyDescent="0.2">
      <c r="D62" s="261"/>
    </row>
    <row r="63" spans="2:4" x14ac:dyDescent="0.2">
      <c r="D63" s="261"/>
    </row>
    <row r="64" spans="2:4" x14ac:dyDescent="0.2">
      <c r="D64" s="261"/>
    </row>
    <row r="65" spans="4:4" x14ac:dyDescent="0.2">
      <c r="D65" s="261"/>
    </row>
    <row r="66" spans="4:4" x14ac:dyDescent="0.2">
      <c r="D66" s="261"/>
    </row>
    <row r="67" spans="4:4" x14ac:dyDescent="0.2">
      <c r="D67" s="261"/>
    </row>
    <row r="68" spans="4:4" x14ac:dyDescent="0.2">
      <c r="D68" s="261"/>
    </row>
    <row r="69" spans="4:4" x14ac:dyDescent="0.2">
      <c r="D69" s="261"/>
    </row>
    <row r="70" spans="4:4" x14ac:dyDescent="0.2">
      <c r="D70" s="261"/>
    </row>
    <row r="71" spans="4:4" x14ac:dyDescent="0.2">
      <c r="D71" s="261"/>
    </row>
    <row r="72" spans="4:4" x14ac:dyDescent="0.2">
      <c r="D72" s="261"/>
    </row>
    <row r="73" spans="4:4" x14ac:dyDescent="0.2">
      <c r="D73" s="261"/>
    </row>
    <row r="74" spans="4:4" x14ac:dyDescent="0.2">
      <c r="D74" s="261"/>
    </row>
  </sheetData>
  <mergeCells count="16">
    <mergeCell ref="B32:B34"/>
    <mergeCell ref="B35:B37"/>
    <mergeCell ref="B38:B40"/>
    <mergeCell ref="B41:B43"/>
    <mergeCell ref="B44:B46"/>
    <mergeCell ref="B29:B31"/>
    <mergeCell ref="B11:M11"/>
    <mergeCell ref="B12:B13"/>
    <mergeCell ref="C12:C13"/>
    <mergeCell ref="D12:L12"/>
    <mergeCell ref="M12:M13"/>
    <mergeCell ref="B14:B16"/>
    <mergeCell ref="B17:B19"/>
    <mergeCell ref="B20:B22"/>
    <mergeCell ref="B23:B25"/>
    <mergeCell ref="B26:B28"/>
  </mergeCells>
  <pageMargins left="0.39370078740157483" right="0.39370078740157483" top="0.39370078740157483" bottom="0.39370078740157483" header="0" footer="0"/>
  <pageSetup paperSize="9" scale="75" orientation="landscape" r:id="rId1"/>
  <drawing r:id="rId2"/>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39">
    <pageSetUpPr fitToPage="1"/>
  </sheetPr>
  <dimension ref="A1:N72"/>
  <sheetViews>
    <sheetView showGridLines="0" zoomScaleNormal="100" zoomScaleSheetLayoutView="100" workbookViewId="0"/>
  </sheetViews>
  <sheetFormatPr baseColWidth="10" defaultRowHeight="12.75" x14ac:dyDescent="0.2"/>
  <cols>
    <col min="1" max="1" width="5.7109375" customWidth="1"/>
  </cols>
  <sheetData>
    <row r="1" spans="1:8" x14ac:dyDescent="0.2">
      <c r="A1" s="147"/>
    </row>
    <row r="6" spans="1:8" x14ac:dyDescent="0.2">
      <c r="H6" s="77"/>
    </row>
    <row r="9" spans="1:8" x14ac:dyDescent="0.2">
      <c r="B9" s="67" t="s">
        <v>76</v>
      </c>
      <c r="C9" s="15"/>
      <c r="D9" s="15"/>
      <c r="E9" s="15"/>
    </row>
    <row r="10" spans="1:8" ht="12.75" customHeight="1" x14ac:dyDescent="0.2"/>
    <row r="11" spans="1:8" ht="12.75" customHeight="1" thickBot="1" x14ac:dyDescent="0.25">
      <c r="C11" s="29" t="s">
        <v>146</v>
      </c>
      <c r="D11" s="3" t="s">
        <v>206</v>
      </c>
      <c r="E11" s="3" t="s">
        <v>207</v>
      </c>
      <c r="F11" s="3" t="s">
        <v>205</v>
      </c>
    </row>
    <row r="12" spans="1:8" ht="13.5" thickTop="1" x14ac:dyDescent="0.2">
      <c r="C12" s="22" t="s">
        <v>45</v>
      </c>
      <c r="D12" s="37">
        <v>11789</v>
      </c>
      <c r="E12" s="110">
        <v>16226</v>
      </c>
      <c r="F12">
        <v>15717</v>
      </c>
    </row>
    <row r="13" spans="1:8" x14ac:dyDescent="0.2">
      <c r="C13" s="23" t="s">
        <v>39</v>
      </c>
      <c r="D13" s="38">
        <v>12412</v>
      </c>
      <c r="E13" s="110">
        <v>17299</v>
      </c>
      <c r="F13">
        <v>16514</v>
      </c>
    </row>
    <row r="14" spans="1:8" x14ac:dyDescent="0.2">
      <c r="C14" s="23" t="s">
        <v>41</v>
      </c>
      <c r="D14" s="38">
        <v>10316</v>
      </c>
      <c r="E14" s="110">
        <v>19007</v>
      </c>
      <c r="F14">
        <v>16635</v>
      </c>
    </row>
    <row r="15" spans="1:8" x14ac:dyDescent="0.2">
      <c r="C15" s="23" t="s">
        <v>131</v>
      </c>
      <c r="D15" s="38">
        <v>11704</v>
      </c>
      <c r="E15" s="110">
        <v>18906</v>
      </c>
      <c r="F15">
        <v>17914</v>
      </c>
    </row>
    <row r="16" spans="1:8" x14ac:dyDescent="0.2">
      <c r="C16" s="23" t="s">
        <v>43</v>
      </c>
      <c r="D16" s="38">
        <v>13990</v>
      </c>
      <c r="E16" s="110">
        <v>19224</v>
      </c>
      <c r="F16">
        <v>18383</v>
      </c>
    </row>
    <row r="17" spans="3:6" x14ac:dyDescent="0.2">
      <c r="C17" s="23" t="s">
        <v>129</v>
      </c>
      <c r="D17" s="38">
        <v>12243</v>
      </c>
      <c r="E17" s="110">
        <v>21132</v>
      </c>
      <c r="F17">
        <v>18411</v>
      </c>
    </row>
    <row r="18" spans="3:6" x14ac:dyDescent="0.2">
      <c r="C18" s="23" t="s">
        <v>48</v>
      </c>
      <c r="D18" s="38">
        <v>14295</v>
      </c>
      <c r="E18" s="110">
        <v>20131</v>
      </c>
      <c r="F18">
        <v>18966</v>
      </c>
    </row>
    <row r="19" spans="3:6" x14ac:dyDescent="0.2">
      <c r="C19" s="23" t="s">
        <v>47</v>
      </c>
      <c r="D19" s="38">
        <v>15747</v>
      </c>
      <c r="E19" s="110">
        <v>20504</v>
      </c>
      <c r="F19">
        <v>19503</v>
      </c>
    </row>
    <row r="20" spans="3:6" x14ac:dyDescent="0.2">
      <c r="C20" s="23" t="s">
        <v>46</v>
      </c>
      <c r="D20" s="38">
        <v>14340</v>
      </c>
      <c r="E20" s="110">
        <v>21222</v>
      </c>
      <c r="F20">
        <v>19900</v>
      </c>
    </row>
    <row r="21" spans="3:6" x14ac:dyDescent="0.2">
      <c r="C21" s="23" t="s">
        <v>0</v>
      </c>
      <c r="D21" s="38">
        <v>15380</v>
      </c>
      <c r="E21" s="110">
        <v>21032</v>
      </c>
      <c r="F21">
        <v>19970</v>
      </c>
    </row>
    <row r="22" spans="3:6" x14ac:dyDescent="0.2">
      <c r="C22" s="23" t="s">
        <v>42</v>
      </c>
      <c r="D22" s="38">
        <v>15376</v>
      </c>
      <c r="E22" s="110">
        <v>21109</v>
      </c>
      <c r="F22">
        <v>20011</v>
      </c>
    </row>
    <row r="23" spans="3:6" x14ac:dyDescent="0.2">
      <c r="C23" s="23" t="s">
        <v>181</v>
      </c>
      <c r="D23" s="336">
        <v>14675</v>
      </c>
      <c r="E23" s="110">
        <v>21942</v>
      </c>
      <c r="F23">
        <v>20503</v>
      </c>
    </row>
    <row r="24" spans="3:6" x14ac:dyDescent="0.2">
      <c r="C24" s="23" t="s">
        <v>40</v>
      </c>
      <c r="D24" s="38">
        <v>16544</v>
      </c>
      <c r="E24" s="110">
        <v>21876</v>
      </c>
      <c r="F24">
        <v>20844</v>
      </c>
    </row>
    <row r="25" spans="3:6" x14ac:dyDescent="0.2">
      <c r="C25" s="23" t="s">
        <v>128</v>
      </c>
      <c r="D25" s="38">
        <v>15107</v>
      </c>
      <c r="E25" s="110">
        <v>22764</v>
      </c>
      <c r="F25">
        <v>21191</v>
      </c>
    </row>
    <row r="26" spans="3:6" x14ac:dyDescent="0.2">
      <c r="C26" s="23" t="s">
        <v>133</v>
      </c>
      <c r="D26" s="38">
        <v>11044</v>
      </c>
      <c r="E26" s="110">
        <v>23506</v>
      </c>
      <c r="F26">
        <v>22042</v>
      </c>
    </row>
    <row r="27" spans="3:6" x14ac:dyDescent="0.2">
      <c r="C27" s="23" t="s">
        <v>44</v>
      </c>
      <c r="D27" s="38">
        <v>17141</v>
      </c>
      <c r="E27" s="110">
        <v>24614</v>
      </c>
      <c r="F27">
        <v>22864</v>
      </c>
    </row>
    <row r="28" spans="3:6" x14ac:dyDescent="0.2">
      <c r="C28" s="23" t="s">
        <v>132</v>
      </c>
      <c r="D28" s="38">
        <v>11584</v>
      </c>
      <c r="E28" s="110">
        <v>24995</v>
      </c>
      <c r="F28">
        <v>23439</v>
      </c>
    </row>
    <row r="29" spans="3:6" ht="13.5" thickBot="1" x14ac:dyDescent="0.25">
      <c r="C29" s="36" t="s">
        <v>130</v>
      </c>
      <c r="D29" s="337">
        <v>16232</v>
      </c>
      <c r="E29" s="110">
        <v>29462</v>
      </c>
      <c r="F29">
        <v>26801</v>
      </c>
    </row>
    <row r="30" spans="3:6" ht="13.5" thickTop="1" x14ac:dyDescent="0.2"/>
    <row r="31" spans="3:6" x14ac:dyDescent="0.2">
      <c r="C31" t="str">
        <f>"Gráfico 2.2.1. Salario medio anual por Situación de ERTE y Comunidad autónoma. 
"&amp;Índice!B12</f>
        <v>Gráfico 2.2.1. Salario medio anual por Situación de ERTE y Comunidad autónoma. 
Año 2020</v>
      </c>
    </row>
    <row r="34" ht="12.75" customHeight="1" x14ac:dyDescent="0.2"/>
    <row r="35" ht="12.75" customHeight="1" x14ac:dyDescent="0.2"/>
    <row r="50" spans="2:14" ht="12.75" customHeight="1" x14ac:dyDescent="0.2">
      <c r="B50" s="146" t="s">
        <v>217</v>
      </c>
      <c r="C50" s="146"/>
      <c r="D50" s="146"/>
      <c r="E50" s="146"/>
      <c r="F50" s="146"/>
      <c r="G50" s="146"/>
      <c r="H50" s="146"/>
      <c r="I50" s="146"/>
      <c r="J50" s="146"/>
      <c r="K50" s="146"/>
      <c r="L50" s="146"/>
    </row>
    <row r="51" spans="2:14" ht="36" customHeight="1" x14ac:dyDescent="0.2">
      <c r="B51" s="368" t="s">
        <v>226</v>
      </c>
      <c r="C51" s="368"/>
      <c r="D51" s="368"/>
      <c r="E51" s="368"/>
      <c r="F51" s="368"/>
      <c r="G51" s="368"/>
      <c r="H51" s="368"/>
      <c r="I51" s="368"/>
      <c r="J51" s="368"/>
      <c r="K51" s="368"/>
      <c r="L51" s="368"/>
      <c r="M51" s="333"/>
      <c r="N51" s="333"/>
    </row>
    <row r="52" spans="2:14" ht="27.75" customHeight="1" x14ac:dyDescent="0.2">
      <c r="B52" s="368" t="s">
        <v>213</v>
      </c>
      <c r="C52" s="368"/>
      <c r="D52" s="368"/>
      <c r="E52" s="368"/>
      <c r="F52" s="368"/>
      <c r="G52" s="368"/>
      <c r="H52" s="368"/>
      <c r="I52" s="368"/>
      <c r="J52" s="368"/>
      <c r="K52" s="368"/>
      <c r="L52" s="368"/>
      <c r="M52" s="368"/>
      <c r="N52" s="368"/>
    </row>
    <row r="53" spans="2:14" x14ac:dyDescent="0.2">
      <c r="B53" s="355" t="s">
        <v>65</v>
      </c>
      <c r="C53" s="355"/>
      <c r="D53" s="355"/>
      <c r="E53" s="355"/>
      <c r="F53" s="355"/>
      <c r="G53" s="355"/>
      <c r="H53" s="355"/>
      <c r="I53" s="355"/>
      <c r="J53" s="355"/>
      <c r="K53" s="355"/>
      <c r="L53" s="355"/>
      <c r="M53" s="355"/>
      <c r="N53" s="355"/>
    </row>
    <row r="54" spans="2:14" x14ac:dyDescent="0.2">
      <c r="B54" s="69"/>
      <c r="C54" s="83"/>
      <c r="D54" s="84"/>
    </row>
    <row r="55" spans="2:14" x14ac:dyDescent="0.2">
      <c r="B55" s="69"/>
      <c r="C55" s="85"/>
      <c r="D55" s="84"/>
    </row>
    <row r="56" spans="2:14" x14ac:dyDescent="0.2">
      <c r="B56" s="69"/>
      <c r="C56" s="85"/>
      <c r="D56" s="84"/>
    </row>
    <row r="57" spans="2:14" x14ac:dyDescent="0.2">
      <c r="B57" s="69"/>
      <c r="C57" s="85"/>
      <c r="D57" s="84"/>
    </row>
    <row r="58" spans="2:14" x14ac:dyDescent="0.2">
      <c r="B58" s="69"/>
      <c r="C58" s="85"/>
      <c r="D58" s="84"/>
    </row>
    <row r="59" spans="2:14" x14ac:dyDescent="0.2">
      <c r="B59" s="69"/>
      <c r="C59" s="85"/>
      <c r="D59" s="84"/>
    </row>
    <row r="60" spans="2:14" x14ac:dyDescent="0.2">
      <c r="B60" s="69"/>
      <c r="C60" s="85"/>
      <c r="D60" s="84"/>
    </row>
    <row r="61" spans="2:14" x14ac:dyDescent="0.2">
      <c r="B61" s="69"/>
      <c r="C61" s="85"/>
      <c r="D61" s="84"/>
    </row>
    <row r="62" spans="2:14" x14ac:dyDescent="0.2">
      <c r="B62" s="69"/>
      <c r="C62" s="85"/>
      <c r="D62" s="84"/>
    </row>
    <row r="63" spans="2:14" x14ac:dyDescent="0.2">
      <c r="B63" s="69"/>
      <c r="C63" s="85"/>
      <c r="D63" s="84"/>
    </row>
    <row r="64" spans="2:14" x14ac:dyDescent="0.2">
      <c r="B64" s="69"/>
      <c r="C64" s="85"/>
      <c r="D64" s="84"/>
    </row>
    <row r="65" spans="2:4" x14ac:dyDescent="0.2">
      <c r="B65" s="69"/>
      <c r="C65" s="83"/>
      <c r="D65" s="84"/>
    </row>
    <row r="66" spans="2:4" x14ac:dyDescent="0.2">
      <c r="B66" s="69"/>
      <c r="C66" s="85"/>
      <c r="D66" s="84"/>
    </row>
    <row r="67" spans="2:4" x14ac:dyDescent="0.2">
      <c r="B67" s="69"/>
      <c r="C67" s="85"/>
      <c r="D67" s="84"/>
    </row>
    <row r="68" spans="2:4" x14ac:dyDescent="0.2">
      <c r="B68" s="69"/>
      <c r="C68" s="85"/>
      <c r="D68" s="84"/>
    </row>
    <row r="69" spans="2:4" x14ac:dyDescent="0.2">
      <c r="B69" s="69"/>
      <c r="C69" s="85"/>
      <c r="D69" s="84"/>
    </row>
    <row r="70" spans="2:4" x14ac:dyDescent="0.2">
      <c r="B70" s="69"/>
      <c r="C70" s="85"/>
      <c r="D70" s="84"/>
    </row>
    <row r="71" spans="2:4" x14ac:dyDescent="0.2">
      <c r="B71" s="69"/>
      <c r="C71" s="85"/>
      <c r="D71" s="84"/>
    </row>
    <row r="72" spans="2:4" x14ac:dyDescent="0.2">
      <c r="B72" s="69"/>
      <c r="C72" s="69"/>
      <c r="D72" s="69"/>
    </row>
  </sheetData>
  <sortState ref="C12:F29">
    <sortCondition ref="F12:F29"/>
  </sortState>
  <mergeCells count="4">
    <mergeCell ref="B53:N53"/>
    <mergeCell ref="B51:L51"/>
    <mergeCell ref="B52:L52"/>
    <mergeCell ref="M52:N52"/>
  </mergeCells>
  <pageMargins left="0.39370078740157483" right="0.39370078740157483" top="0.39370078740157483" bottom="0.39370078740157483" header="0" footer="0"/>
  <pageSetup paperSize="9" scale="77" orientation="landscape" r:id="rId1"/>
  <drawing r:id="rId2"/>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4"/>
  <dimension ref="A1:M38"/>
  <sheetViews>
    <sheetView showGridLines="0" zoomScaleNormal="100" zoomScaleSheetLayoutView="100" workbookViewId="0"/>
  </sheetViews>
  <sheetFormatPr baseColWidth="10" defaultRowHeight="12.75" x14ac:dyDescent="0.2"/>
  <cols>
    <col min="1" max="1" width="5.7109375" customWidth="1"/>
  </cols>
  <sheetData>
    <row r="1" spans="1:13" x14ac:dyDescent="0.2">
      <c r="A1" s="147"/>
    </row>
    <row r="9" spans="1:13" x14ac:dyDescent="0.2">
      <c r="B9" s="67" t="s">
        <v>76</v>
      </c>
      <c r="C9" s="15"/>
      <c r="D9" s="15"/>
      <c r="E9" s="15"/>
      <c r="F9" s="15"/>
    </row>
    <row r="12" spans="1:13" ht="12.75" customHeight="1" thickBot="1" x14ac:dyDescent="0.25">
      <c r="B12" t="s">
        <v>81</v>
      </c>
      <c r="C12" s="24" t="s">
        <v>28</v>
      </c>
      <c r="D12" s="30" t="s">
        <v>29</v>
      </c>
      <c r="E12" s="30" t="s">
        <v>51</v>
      </c>
      <c r="F12" s="30" t="s">
        <v>52</v>
      </c>
      <c r="G12" s="30" t="s">
        <v>53</v>
      </c>
      <c r="H12" s="30" t="s">
        <v>54</v>
      </c>
      <c r="I12" s="30" t="s">
        <v>55</v>
      </c>
      <c r="J12" s="30" t="s">
        <v>56</v>
      </c>
      <c r="K12" s="30" t="s">
        <v>30</v>
      </c>
      <c r="L12" s="108" t="s">
        <v>0</v>
      </c>
      <c r="M12" s="109"/>
    </row>
    <row r="13" spans="1:13" ht="13.5" thickTop="1" x14ac:dyDescent="0.2">
      <c r="B13" t="s">
        <v>82</v>
      </c>
      <c r="C13" s="41">
        <f>'2.2.2.'!D16</f>
        <v>92</v>
      </c>
      <c r="D13" s="41">
        <f>'2.2.2.'!E16</f>
        <v>238</v>
      </c>
      <c r="E13" s="41">
        <f>'2.2.2.'!F16</f>
        <v>201</v>
      </c>
      <c r="F13" s="41">
        <f>'2.2.2.'!G16</f>
        <v>104</v>
      </c>
      <c r="G13" s="41">
        <f>'2.2.2.'!H16</f>
        <v>161</v>
      </c>
      <c r="H13" s="41">
        <f>'2.2.2.'!I16</f>
        <v>214</v>
      </c>
      <c r="I13" s="41">
        <f>'2.2.2.'!J16</f>
        <v>78</v>
      </c>
      <c r="J13" s="41">
        <f>'2.2.2.'!K16</f>
        <v>367</v>
      </c>
      <c r="K13" s="41">
        <f>'2.2.2.'!L16</f>
        <v>75</v>
      </c>
      <c r="L13" s="41">
        <f>'2.2.2.'!M16</f>
        <v>1530</v>
      </c>
    </row>
    <row r="14" spans="1:13" x14ac:dyDescent="0.2">
      <c r="B14" t="s">
        <v>83</v>
      </c>
      <c r="C14" s="41">
        <f>'2.2.2.'!D19</f>
        <v>5393</v>
      </c>
      <c r="D14" s="41">
        <f>'2.2.2.'!E19</f>
        <v>11923</v>
      </c>
      <c r="E14" s="41">
        <f>'2.2.2.'!F19</f>
        <v>12239</v>
      </c>
      <c r="F14" s="41">
        <f>'2.2.2.'!G19</f>
        <v>5104</v>
      </c>
      <c r="G14" s="41">
        <f>'2.2.2.'!H19</f>
        <v>9675</v>
      </c>
      <c r="H14" s="41">
        <f>'2.2.2.'!I19</f>
        <v>6885</v>
      </c>
      <c r="I14" s="41">
        <f>'2.2.2.'!J19</f>
        <v>3539</v>
      </c>
      <c r="J14" s="41">
        <f>'2.2.2.'!K19</f>
        <v>17735</v>
      </c>
      <c r="K14" s="41">
        <f>'2.2.2.'!L19</f>
        <v>4886</v>
      </c>
      <c r="L14" s="41">
        <f>'2.2.2.'!M19</f>
        <v>77379</v>
      </c>
    </row>
    <row r="15" spans="1:13" x14ac:dyDescent="0.2">
      <c r="B15" t="s">
        <v>84</v>
      </c>
      <c r="C15" s="41">
        <f>'2.2.2.'!D22</f>
        <v>11094</v>
      </c>
      <c r="D15" s="41">
        <f>'2.2.2.'!E22</f>
        <v>26580</v>
      </c>
      <c r="E15" s="41">
        <f>'2.2.2.'!F22</f>
        <v>31086</v>
      </c>
      <c r="F15" s="41">
        <f>'2.2.2.'!G22</f>
        <v>11902</v>
      </c>
      <c r="G15" s="41">
        <f>'2.2.2.'!H22</f>
        <v>24199</v>
      </c>
      <c r="H15" s="41">
        <f>'2.2.2.'!I22</f>
        <v>12114</v>
      </c>
      <c r="I15" s="41">
        <f>'2.2.2.'!J22</f>
        <v>6838</v>
      </c>
      <c r="J15" s="41">
        <f>'2.2.2.'!K22</f>
        <v>40131</v>
      </c>
      <c r="K15" s="41">
        <f>'2.2.2.'!L22</f>
        <v>11204</v>
      </c>
      <c r="L15" s="41">
        <f>'2.2.2.'!M22</f>
        <v>175148</v>
      </c>
    </row>
    <row r="16" spans="1:13" x14ac:dyDescent="0.2">
      <c r="B16" t="s">
        <v>85</v>
      </c>
      <c r="C16" s="41">
        <f>'2.2.2.'!D25</f>
        <v>15162</v>
      </c>
      <c r="D16" s="41">
        <f>'2.2.2.'!E25</f>
        <v>37913</v>
      </c>
      <c r="E16" s="41">
        <f>'2.2.2.'!F25</f>
        <v>45098</v>
      </c>
      <c r="F16" s="41">
        <f>'2.2.2.'!G25</f>
        <v>16445</v>
      </c>
      <c r="G16" s="41">
        <f>'2.2.2.'!H25</f>
        <v>31765</v>
      </c>
      <c r="H16" s="41">
        <f>'2.2.2.'!I25</f>
        <v>16394</v>
      </c>
      <c r="I16" s="41">
        <f>'2.2.2.'!J25</f>
        <v>9212</v>
      </c>
      <c r="J16" s="41">
        <f>'2.2.2.'!K25</f>
        <v>62205</v>
      </c>
      <c r="K16" s="41">
        <f>'2.2.2.'!L25</f>
        <v>15436</v>
      </c>
      <c r="L16" s="41">
        <f>'2.2.2.'!M25</f>
        <v>249630</v>
      </c>
    </row>
    <row r="17" spans="2:12" x14ac:dyDescent="0.2">
      <c r="B17" t="s">
        <v>86</v>
      </c>
      <c r="C17" s="41">
        <f>'2.2.2.'!D28</f>
        <v>15421</v>
      </c>
      <c r="D17" s="41">
        <f>'2.2.2.'!E28</f>
        <v>39967</v>
      </c>
      <c r="E17" s="41">
        <f>'2.2.2.'!F28</f>
        <v>45894</v>
      </c>
      <c r="F17" s="41">
        <f>'2.2.2.'!G28</f>
        <v>16608</v>
      </c>
      <c r="G17" s="41">
        <f>'2.2.2.'!H28</f>
        <v>34130</v>
      </c>
      <c r="H17" s="41">
        <f>'2.2.2.'!I28</f>
        <v>17521</v>
      </c>
      <c r="I17" s="41">
        <f>'2.2.2.'!J28</f>
        <v>10049</v>
      </c>
      <c r="J17" s="41">
        <f>'2.2.2.'!K28</f>
        <v>62286</v>
      </c>
      <c r="K17" s="41">
        <f>'2.2.2.'!L28</f>
        <v>15887</v>
      </c>
      <c r="L17" s="41">
        <f>'2.2.2.'!M28</f>
        <v>257763</v>
      </c>
    </row>
    <row r="18" spans="2:12" x14ac:dyDescent="0.2">
      <c r="B18" t="s">
        <v>87</v>
      </c>
      <c r="C18" s="41">
        <f>'2.2.2.'!D31</f>
        <v>11457</v>
      </c>
      <c r="D18" s="41">
        <f>'2.2.2.'!E31</f>
        <v>27952</v>
      </c>
      <c r="E18" s="41">
        <f>'2.2.2.'!F31</f>
        <v>31586</v>
      </c>
      <c r="F18" s="41">
        <f>'2.2.2.'!G31</f>
        <v>12790</v>
      </c>
      <c r="G18" s="41">
        <f>'2.2.2.'!H31</f>
        <v>24967</v>
      </c>
      <c r="H18" s="41">
        <f>'2.2.2.'!I31</f>
        <v>12190</v>
      </c>
      <c r="I18" s="41">
        <f>'2.2.2.'!J31</f>
        <v>7667</v>
      </c>
      <c r="J18" s="41">
        <f>'2.2.2.'!K31</f>
        <v>39054</v>
      </c>
      <c r="K18" s="41">
        <f>'2.2.2.'!L31</f>
        <v>12279</v>
      </c>
      <c r="L18" s="41">
        <f>'2.2.2.'!M31</f>
        <v>179942</v>
      </c>
    </row>
    <row r="19" spans="2:12" x14ac:dyDescent="0.2">
      <c r="B19" t="s">
        <v>88</v>
      </c>
      <c r="C19" s="41">
        <f>'2.2.2.'!D34</f>
        <v>842</v>
      </c>
      <c r="D19" s="41">
        <f>'2.2.2.'!E34</f>
        <v>2143</v>
      </c>
      <c r="E19" s="41">
        <f>'2.2.2.'!F34</f>
        <v>2207</v>
      </c>
      <c r="F19" s="41">
        <f>'2.2.2.'!G34</f>
        <v>793</v>
      </c>
      <c r="G19" s="41">
        <f>'2.2.2.'!H34</f>
        <v>2082</v>
      </c>
      <c r="H19" s="41">
        <f>'2.2.2.'!I34</f>
        <v>796</v>
      </c>
      <c r="I19" s="41">
        <f>'2.2.2.'!J34</f>
        <v>627</v>
      </c>
      <c r="J19" s="41">
        <f>'2.2.2.'!K34</f>
        <v>2675</v>
      </c>
      <c r="K19" s="41">
        <f>'2.2.2.'!L34</f>
        <v>966</v>
      </c>
      <c r="L19" s="41">
        <f>'2.2.2.'!M34</f>
        <v>13131</v>
      </c>
    </row>
    <row r="20" spans="2:12" x14ac:dyDescent="0.2">
      <c r="B20" t="s">
        <v>1</v>
      </c>
      <c r="C20" s="41">
        <f>'2.2.2.'!D37</f>
        <v>59461</v>
      </c>
      <c r="D20" s="41">
        <f>'2.2.2.'!E37</f>
        <v>146716</v>
      </c>
      <c r="E20" s="41">
        <f>'2.2.2.'!F37</f>
        <v>168311</v>
      </c>
      <c r="F20" s="41">
        <f>'2.2.2.'!G37</f>
        <v>63746</v>
      </c>
      <c r="G20" s="41">
        <f>'2.2.2.'!H37</f>
        <v>126979</v>
      </c>
      <c r="H20" s="41">
        <f>'2.2.2.'!I37</f>
        <v>66114</v>
      </c>
      <c r="I20" s="41">
        <f>'2.2.2.'!J37</f>
        <v>38010</v>
      </c>
      <c r="J20" s="41">
        <f>'2.2.2.'!K37</f>
        <v>224453</v>
      </c>
      <c r="K20" s="41">
        <f>'2.2.2.'!L37</f>
        <v>60733</v>
      </c>
      <c r="L20" s="41">
        <f>'2.2.2.'!M37</f>
        <v>954523</v>
      </c>
    </row>
    <row r="22" spans="2:12" x14ac:dyDescent="0.2">
      <c r="B22" t="s">
        <v>82</v>
      </c>
      <c r="C22">
        <f>C13/$D$20</f>
        <v>6.2706180648327376E-4</v>
      </c>
      <c r="D22">
        <f>D13/$D$20</f>
        <v>1.6221816298154258E-3</v>
      </c>
      <c r="E22">
        <f>E13/$E$20</f>
        <v>1.1942178467242188E-3</v>
      </c>
      <c r="F22">
        <f>F13/$F$20</f>
        <v>1.6314749160731654E-3</v>
      </c>
      <c r="G22">
        <f>G13/$G$20</f>
        <v>1.2679261925200231E-3</v>
      </c>
      <c r="H22">
        <f>H13/$H$20</f>
        <v>3.236833348458723E-3</v>
      </c>
      <c r="I22">
        <f>I13/$I$20</f>
        <v>2.0520915548539859E-3</v>
      </c>
      <c r="J22">
        <f>J13/$J$20</f>
        <v>1.6350861873087015E-3</v>
      </c>
      <c r="K22">
        <f>K13/$K$20</f>
        <v>1.2349134737292739E-3</v>
      </c>
      <c r="L22">
        <f>L13/$L$20</f>
        <v>1.6028948490502586E-3</v>
      </c>
    </row>
    <row r="23" spans="2:12" x14ac:dyDescent="0.2">
      <c r="B23" t="s">
        <v>83</v>
      </c>
      <c r="C23">
        <f t="shared" ref="C23:C29" si="0">C14/$C$20</f>
        <v>9.0698104640016139E-2</v>
      </c>
      <c r="D23">
        <f t="shared" ref="D23:D29" si="1">D14/$D$20</f>
        <v>8.1265846942392098E-2</v>
      </c>
      <c r="E23">
        <f t="shared" ref="E23:E29" si="2">E14/$E$20</f>
        <v>7.271657823909311E-2</v>
      </c>
      <c r="F23">
        <f t="shared" ref="F23:F29" si="3">F14/$F$20</f>
        <v>8.0067768958052274E-2</v>
      </c>
      <c r="G23">
        <f t="shared" ref="G23:G29" si="4">G14/$G$20</f>
        <v>7.6193701320690824E-2</v>
      </c>
      <c r="H23">
        <f t="shared" ref="H23:H29" si="5">H14/$H$20</f>
        <v>0.10413830656139396</v>
      </c>
      <c r="I23">
        <f t="shared" ref="I23:I29" si="6">I14/$I$20</f>
        <v>9.3107077084977632E-2</v>
      </c>
      <c r="J23">
        <f t="shared" ref="J23:J29" si="7">J14/$J$20</f>
        <v>7.9014314800871455E-2</v>
      </c>
      <c r="K23">
        <f t="shared" ref="K23:K29" si="8">K14/$K$20</f>
        <v>8.0450496435216443E-2</v>
      </c>
      <c r="L23">
        <f t="shared" ref="L23:L29" si="9">L14/$L$20</f>
        <v>8.1065621257947681E-2</v>
      </c>
    </row>
    <row r="24" spans="2:12" x14ac:dyDescent="0.2">
      <c r="B24" t="s">
        <v>84</v>
      </c>
      <c r="C24">
        <f t="shared" si="0"/>
        <v>0.18657607507441853</v>
      </c>
      <c r="D24">
        <f t="shared" si="1"/>
        <v>0.18116633496005888</v>
      </c>
      <c r="E24">
        <f t="shared" si="2"/>
        <v>0.18469381086203515</v>
      </c>
      <c r="F24">
        <f t="shared" si="3"/>
        <v>0.18670975433752707</v>
      </c>
      <c r="G24">
        <f t="shared" si="4"/>
        <v>0.19057481945833563</v>
      </c>
      <c r="H24">
        <f t="shared" si="5"/>
        <v>0.18322896814592976</v>
      </c>
      <c r="I24">
        <f t="shared" si="6"/>
        <v>0.17990002630886609</v>
      </c>
      <c r="J24">
        <f t="shared" si="7"/>
        <v>0.1787946697081349</v>
      </c>
      <c r="K24">
        <f t="shared" si="8"/>
        <v>0.18447960746217049</v>
      </c>
      <c r="L24">
        <f t="shared" si="9"/>
        <v>0.18349269739964358</v>
      </c>
    </row>
    <row r="25" spans="2:12" x14ac:dyDescent="0.2">
      <c r="B25" t="s">
        <v>85</v>
      </c>
      <c r="C25">
        <f t="shared" si="0"/>
        <v>0.25499066615092247</v>
      </c>
      <c r="D25">
        <f t="shared" si="1"/>
        <v>0.25841080727391696</v>
      </c>
      <c r="E25">
        <f t="shared" si="2"/>
        <v>0.26794445995805383</v>
      </c>
      <c r="F25">
        <f t="shared" si="3"/>
        <v>0.25797697110406925</v>
      </c>
      <c r="G25">
        <f t="shared" si="4"/>
        <v>0.25015947518881076</v>
      </c>
      <c r="H25">
        <f t="shared" si="5"/>
        <v>0.24796563511510422</v>
      </c>
      <c r="I25">
        <f t="shared" si="6"/>
        <v>0.24235727440147328</v>
      </c>
      <c r="J25">
        <f t="shared" si="7"/>
        <v>0.27714042583525283</v>
      </c>
      <c r="K25">
        <f t="shared" si="8"/>
        <v>0.25416165840646765</v>
      </c>
      <c r="L25">
        <f t="shared" si="9"/>
        <v>0.2615232948813177</v>
      </c>
    </row>
    <row r="26" spans="2:12" x14ac:dyDescent="0.2">
      <c r="B26" t="s">
        <v>86</v>
      </c>
      <c r="C26">
        <f t="shared" si="0"/>
        <v>0.2593464623871109</v>
      </c>
      <c r="D26">
        <f t="shared" si="1"/>
        <v>0.27241064369257612</v>
      </c>
      <c r="E26">
        <f t="shared" si="2"/>
        <v>0.27267380028637461</v>
      </c>
      <c r="F26">
        <f t="shared" si="3"/>
        <v>0.26053399428983781</v>
      </c>
      <c r="G26">
        <f t="shared" si="4"/>
        <v>0.26878460217831296</v>
      </c>
      <c r="H26">
        <f t="shared" si="5"/>
        <v>0.26501194905768821</v>
      </c>
      <c r="I26">
        <f t="shared" si="6"/>
        <v>0.26437779531702182</v>
      </c>
      <c r="J26">
        <f t="shared" si="7"/>
        <v>0.27750130316814658</v>
      </c>
      <c r="K26">
        <f t="shared" si="8"/>
        <v>0.26158760476182635</v>
      </c>
      <c r="L26">
        <f t="shared" si="9"/>
        <v>0.27004378102989662</v>
      </c>
    </row>
    <row r="27" spans="2:12" x14ac:dyDescent="0.2">
      <c r="B27" t="s">
        <v>87</v>
      </c>
      <c r="C27">
        <f t="shared" si="0"/>
        <v>0.1926809169035166</v>
      </c>
      <c r="D27">
        <f t="shared" si="1"/>
        <v>0.19051773494370075</v>
      </c>
      <c r="E27">
        <f t="shared" si="2"/>
        <v>0.18766450202304069</v>
      </c>
      <c r="F27">
        <f t="shared" si="3"/>
        <v>0.20064004015938255</v>
      </c>
      <c r="G27">
        <f t="shared" si="4"/>
        <v>0.19662306365619511</v>
      </c>
      <c r="H27">
        <f t="shared" si="5"/>
        <v>0.18437849774631695</v>
      </c>
      <c r="I27">
        <f t="shared" si="6"/>
        <v>0.20171007629571167</v>
      </c>
      <c r="J27">
        <f t="shared" si="7"/>
        <v>0.17399633776336249</v>
      </c>
      <c r="K27">
        <f t="shared" si="8"/>
        <v>0.20218003391895675</v>
      </c>
      <c r="L27">
        <f t="shared" si="9"/>
        <v>0.18851510126000107</v>
      </c>
    </row>
    <row r="28" spans="2:12" x14ac:dyDescent="0.2">
      <c r="B28" t="s">
        <v>88</v>
      </c>
      <c r="C28">
        <f t="shared" si="0"/>
        <v>1.4160542204133802E-2</v>
      </c>
      <c r="D28">
        <f t="shared" si="1"/>
        <v>1.4606450557539737E-2</v>
      </c>
      <c r="E28">
        <f t="shared" si="2"/>
        <v>1.3112630784678364E-2</v>
      </c>
      <c r="F28">
        <f t="shared" si="3"/>
        <v>1.2439996235057886E-2</v>
      </c>
      <c r="G28">
        <f t="shared" si="4"/>
        <v>1.6396412005134708E-2</v>
      </c>
      <c r="H28">
        <f t="shared" si="5"/>
        <v>1.2039810025108146E-2</v>
      </c>
      <c r="I28">
        <f t="shared" si="6"/>
        <v>1.64956590370955E-2</v>
      </c>
      <c r="J28">
        <f t="shared" si="7"/>
        <v>1.1917862536923098E-2</v>
      </c>
      <c r="K28">
        <f t="shared" si="8"/>
        <v>1.590568554163305E-2</v>
      </c>
      <c r="L28">
        <f t="shared" si="9"/>
        <v>1.3756609322143102E-2</v>
      </c>
    </row>
    <row r="29" spans="2:12" x14ac:dyDescent="0.2">
      <c r="B29" t="s">
        <v>1</v>
      </c>
      <c r="C29">
        <f t="shared" si="0"/>
        <v>1</v>
      </c>
      <c r="D29">
        <f t="shared" si="1"/>
        <v>1</v>
      </c>
      <c r="E29">
        <f t="shared" si="2"/>
        <v>1</v>
      </c>
      <c r="F29">
        <f t="shared" si="3"/>
        <v>1</v>
      </c>
      <c r="G29">
        <f t="shared" si="4"/>
        <v>1</v>
      </c>
      <c r="H29">
        <f t="shared" si="5"/>
        <v>1</v>
      </c>
      <c r="I29">
        <f t="shared" si="6"/>
        <v>1</v>
      </c>
      <c r="J29">
        <f t="shared" si="7"/>
        <v>1</v>
      </c>
      <c r="K29">
        <f t="shared" si="8"/>
        <v>1</v>
      </c>
      <c r="L29">
        <f t="shared" si="9"/>
        <v>1</v>
      </c>
    </row>
    <row r="33" spans="2:13" x14ac:dyDescent="0.2">
      <c r="C33" t="str">
        <f>"Gráfico 2.2.2. Distribución del Número de asalariados por Tramo de edad en cada Provincia. Castilla y León. "&amp;Índice!B12</f>
        <v>Gráfico 2.2.2. Distribución del Número de asalariados por Tramo de edad en cada Provincia. Castilla y León. Año 2020</v>
      </c>
    </row>
    <row r="38" spans="2:13" ht="12.75" customHeight="1" x14ac:dyDescent="0.2">
      <c r="B38" s="146" t="s">
        <v>65</v>
      </c>
      <c r="C38" s="17"/>
      <c r="D38" s="17"/>
      <c r="E38" s="17"/>
      <c r="F38" s="17"/>
      <c r="G38" s="17"/>
      <c r="H38" s="17"/>
      <c r="I38" s="17"/>
      <c r="J38" s="17"/>
      <c r="K38" s="17"/>
      <c r="L38" s="17"/>
      <c r="M38" s="17"/>
    </row>
  </sheetData>
  <pageMargins left="0.39370078740157483" right="0.39370078740157483" top="0.39370078740157483" bottom="0.39370078740157483" header="0" footer="0"/>
  <pageSetup paperSize="9" orientation="landscape" r:id="rId1"/>
  <drawing r:id="rId2"/>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5"/>
  <dimension ref="A1:M38"/>
  <sheetViews>
    <sheetView showGridLines="0" zoomScaleNormal="100" zoomScaleSheetLayoutView="100" workbookViewId="0"/>
  </sheetViews>
  <sheetFormatPr baseColWidth="10" defaultRowHeight="12.75" x14ac:dyDescent="0.2"/>
  <cols>
    <col min="1" max="1" width="5.7109375" customWidth="1"/>
    <col min="3" max="12" width="11.42578125" customWidth="1"/>
  </cols>
  <sheetData>
    <row r="1" spans="1:13" x14ac:dyDescent="0.2">
      <c r="A1" s="147"/>
    </row>
    <row r="9" spans="1:13" x14ac:dyDescent="0.2">
      <c r="B9" s="410" t="s">
        <v>76</v>
      </c>
      <c r="C9" s="411"/>
      <c r="D9" s="411"/>
      <c r="E9" s="411"/>
      <c r="F9" s="411"/>
    </row>
    <row r="12" spans="1:13" ht="24.75" thickBot="1" x14ac:dyDescent="0.25">
      <c r="B12" t="s">
        <v>81</v>
      </c>
      <c r="C12" s="24" t="s">
        <v>28</v>
      </c>
      <c r="D12" s="30" t="s">
        <v>29</v>
      </c>
      <c r="E12" s="30" t="s">
        <v>51</v>
      </c>
      <c r="F12" s="30" t="s">
        <v>52</v>
      </c>
      <c r="G12" s="30" t="s">
        <v>53</v>
      </c>
      <c r="H12" s="30" t="s">
        <v>54</v>
      </c>
      <c r="I12" s="30" t="s">
        <v>55</v>
      </c>
      <c r="J12" s="30" t="s">
        <v>56</v>
      </c>
      <c r="K12" s="30" t="s">
        <v>30</v>
      </c>
      <c r="L12" s="108" t="s">
        <v>0</v>
      </c>
      <c r="M12" s="109"/>
    </row>
    <row r="13" spans="1:13" ht="13.5" thickTop="1" x14ac:dyDescent="0.2">
      <c r="B13" t="s">
        <v>82</v>
      </c>
      <c r="C13" s="41">
        <f>'2.2.4.'!D16</f>
        <v>173377</v>
      </c>
      <c r="D13" s="41">
        <f>'2.2.4.'!E16</f>
        <v>342294</v>
      </c>
      <c r="E13" s="41">
        <f>'2.2.4.'!F16</f>
        <v>236154</v>
      </c>
      <c r="F13" s="41">
        <f>'2.2.4.'!G16</f>
        <v>109532</v>
      </c>
      <c r="G13" s="41">
        <f>'2.2.4.'!H16</f>
        <v>288097</v>
      </c>
      <c r="H13" s="41">
        <f>'2.2.4.'!I16</f>
        <v>351776</v>
      </c>
      <c r="I13" s="41">
        <f>'2.2.4.'!J16</f>
        <v>110462</v>
      </c>
      <c r="J13" s="41">
        <f>'2.2.4.'!K16</f>
        <v>465719</v>
      </c>
      <c r="K13" s="41">
        <f>'2.2.4.'!L16</f>
        <v>97405</v>
      </c>
      <c r="L13" s="41">
        <f>'2.2.4.'!M16</f>
        <v>2174815</v>
      </c>
    </row>
    <row r="14" spans="1:13" x14ac:dyDescent="0.2">
      <c r="B14" t="s">
        <v>83</v>
      </c>
      <c r="C14" s="41">
        <f>'2.2.4.'!D19</f>
        <v>37279239</v>
      </c>
      <c r="D14" s="41">
        <f>'2.2.4.'!E19</f>
        <v>87261573</v>
      </c>
      <c r="E14" s="41">
        <f>'2.2.4.'!F19</f>
        <v>85537924</v>
      </c>
      <c r="F14" s="41">
        <f>'2.2.4.'!G19</f>
        <v>39342546</v>
      </c>
      <c r="G14" s="41">
        <f>'2.2.4.'!H19</f>
        <v>70078899</v>
      </c>
      <c r="H14" s="41">
        <f>'2.2.4.'!I19</f>
        <v>48123496</v>
      </c>
      <c r="I14" s="41">
        <f>'2.2.4.'!J19</f>
        <v>28957457</v>
      </c>
      <c r="J14" s="41">
        <f>'2.2.4.'!K19</f>
        <v>139135734</v>
      </c>
      <c r="K14" s="41">
        <f>'2.2.4.'!L19</f>
        <v>34919915</v>
      </c>
      <c r="L14" s="41">
        <f>'2.2.4.'!M19</f>
        <v>570636784</v>
      </c>
    </row>
    <row r="15" spans="1:13" x14ac:dyDescent="0.2">
      <c r="B15" t="s">
        <v>84</v>
      </c>
      <c r="C15" s="41">
        <f>'2.2.4.'!D22</f>
        <v>162270400</v>
      </c>
      <c r="D15" s="41">
        <f>'2.2.4.'!E22</f>
        <v>454257968</v>
      </c>
      <c r="E15" s="41">
        <f>'2.2.4.'!F22</f>
        <v>483260800</v>
      </c>
      <c r="F15" s="41">
        <f>'2.2.4.'!G22</f>
        <v>193589150</v>
      </c>
      <c r="G15" s="41">
        <f>'2.2.4.'!H22</f>
        <v>365162360</v>
      </c>
      <c r="H15" s="41">
        <f>'2.2.4.'!I22</f>
        <v>188313265</v>
      </c>
      <c r="I15" s="41">
        <f>'2.2.4.'!J22</f>
        <v>117122326</v>
      </c>
      <c r="J15" s="41">
        <f>'2.2.4.'!K22</f>
        <v>676569859</v>
      </c>
      <c r="K15" s="41">
        <f>'2.2.4.'!L22</f>
        <v>161049433</v>
      </c>
      <c r="L15" s="41">
        <f>'2.2.4.'!M22</f>
        <v>2801595562</v>
      </c>
    </row>
    <row r="16" spans="1:13" x14ac:dyDescent="0.2">
      <c r="B16" t="s">
        <v>85</v>
      </c>
      <c r="C16" s="41">
        <f>'2.2.4.'!D25</f>
        <v>290844283</v>
      </c>
      <c r="D16" s="41">
        <f>'2.2.4.'!E25</f>
        <v>833455657</v>
      </c>
      <c r="E16" s="41">
        <f>'2.2.4.'!F25</f>
        <v>900069262</v>
      </c>
      <c r="F16" s="41">
        <f>'2.2.4.'!G25</f>
        <v>332971828</v>
      </c>
      <c r="G16" s="41">
        <f>'2.2.4.'!H25</f>
        <v>626836730</v>
      </c>
      <c r="H16" s="41">
        <f>'2.2.4.'!I25</f>
        <v>329351903</v>
      </c>
      <c r="I16" s="41">
        <f>'2.2.4.'!J25</f>
        <v>192154710</v>
      </c>
      <c r="J16" s="41">
        <f>'2.2.4.'!K25</f>
        <v>1371825844</v>
      </c>
      <c r="K16" s="41">
        <f>'2.2.4.'!L25</f>
        <v>285884247</v>
      </c>
      <c r="L16" s="41">
        <f>'2.2.4.'!M25</f>
        <v>5163394466</v>
      </c>
    </row>
    <row r="17" spans="2:12" x14ac:dyDescent="0.2">
      <c r="B17" t="s">
        <v>86</v>
      </c>
      <c r="C17" s="41">
        <f>'2.2.4.'!D28</f>
        <v>316122839</v>
      </c>
      <c r="D17" s="41">
        <f>'2.2.4.'!E28</f>
        <v>970354219</v>
      </c>
      <c r="E17" s="41">
        <f>'2.2.4.'!F28</f>
        <v>1036646305</v>
      </c>
      <c r="F17" s="41">
        <f>'2.2.4.'!G28</f>
        <v>366074190</v>
      </c>
      <c r="G17" s="41">
        <f>'2.2.4.'!H28</f>
        <v>755346473</v>
      </c>
      <c r="H17" s="41">
        <f>'2.2.4.'!I28</f>
        <v>386148840</v>
      </c>
      <c r="I17" s="41">
        <f>'2.2.4.'!J28</f>
        <v>232412934</v>
      </c>
      <c r="J17" s="41">
        <f>'2.2.4.'!K28</f>
        <v>1537808899</v>
      </c>
      <c r="K17" s="41">
        <f>'2.2.4.'!L28</f>
        <v>317125020</v>
      </c>
      <c r="L17" s="41">
        <f>'2.2.4.'!M28</f>
        <v>5918039719</v>
      </c>
    </row>
    <row r="18" spans="2:12" x14ac:dyDescent="0.2">
      <c r="B18" t="s">
        <v>87</v>
      </c>
      <c r="C18" s="41">
        <f>'2.2.4.'!D31</f>
        <v>249174010</v>
      </c>
      <c r="D18" s="41">
        <f>'2.2.4.'!E31</f>
        <v>706267023</v>
      </c>
      <c r="E18" s="41">
        <f>'2.2.4.'!F31</f>
        <v>773042354</v>
      </c>
      <c r="F18" s="41">
        <f>'2.2.4.'!G31</f>
        <v>296538618</v>
      </c>
      <c r="G18" s="41">
        <f>'2.2.4.'!H31</f>
        <v>607374566</v>
      </c>
      <c r="H18" s="41">
        <f>'2.2.4.'!I31</f>
        <v>286829833</v>
      </c>
      <c r="I18" s="41">
        <f>'2.2.4.'!J31</f>
        <v>189809422</v>
      </c>
      <c r="J18" s="41">
        <f>'2.2.4.'!K31</f>
        <v>1032329830</v>
      </c>
      <c r="K18" s="41">
        <f>'2.2.4.'!L31</f>
        <v>262722424</v>
      </c>
      <c r="L18" s="41">
        <f>'2.2.4.'!M31</f>
        <v>4404088080</v>
      </c>
    </row>
    <row r="19" spans="2:12" x14ac:dyDescent="0.2">
      <c r="B19" t="s">
        <v>88</v>
      </c>
      <c r="C19" s="41">
        <f>'2.2.4.'!D34</f>
        <v>9270784</v>
      </c>
      <c r="D19" s="41">
        <f>'2.2.4.'!E34</f>
        <v>30147750</v>
      </c>
      <c r="E19" s="41">
        <f>'2.2.4.'!F34</f>
        <v>32461302</v>
      </c>
      <c r="F19" s="41">
        <f>'2.2.4.'!G34</f>
        <v>13329761</v>
      </c>
      <c r="G19" s="41">
        <f>'2.2.4.'!H34</f>
        <v>37644010</v>
      </c>
      <c r="H19" s="41">
        <f>'2.2.4.'!I34</f>
        <v>11055408</v>
      </c>
      <c r="I19" s="41">
        <f>'2.2.4.'!J34</f>
        <v>7763912</v>
      </c>
      <c r="J19" s="41">
        <f>'2.2.4.'!K34</f>
        <v>48485887</v>
      </c>
      <c r="K19" s="41">
        <f>'2.2.4.'!L34</f>
        <v>11665705</v>
      </c>
      <c r="L19" s="41">
        <f>'2.2.4.'!M34</f>
        <v>201824519</v>
      </c>
    </row>
    <row r="20" spans="2:12" x14ac:dyDescent="0.2">
      <c r="C20" s="41">
        <f>'2.2.4.'!D37</f>
        <v>1065134933</v>
      </c>
      <c r="D20" s="41">
        <f>'2.2.4.'!E37</f>
        <v>3082086484</v>
      </c>
      <c r="E20" s="41">
        <f>'2.2.4.'!F37</f>
        <v>3311254100</v>
      </c>
      <c r="F20" s="41">
        <f>'2.2.4.'!G37</f>
        <v>1241955626</v>
      </c>
      <c r="G20" s="41">
        <f>'2.2.4.'!H37</f>
        <v>2462731136</v>
      </c>
      <c r="H20" s="41">
        <f>'2.2.4.'!I37</f>
        <v>1250174522</v>
      </c>
      <c r="I20" s="41">
        <f>'2.2.4.'!J37</f>
        <v>768331224</v>
      </c>
      <c r="J20" s="41">
        <f>'2.2.4.'!K37</f>
        <v>4806621771</v>
      </c>
      <c r="K20" s="41">
        <f>'2.2.4.'!L37</f>
        <v>1073464151</v>
      </c>
      <c r="L20" s="41">
        <f>'2.2.4.'!M37</f>
        <v>19061753945</v>
      </c>
    </row>
    <row r="22" spans="2:12" x14ac:dyDescent="0.2">
      <c r="B22" t="s">
        <v>82</v>
      </c>
      <c r="C22">
        <f>C13/$C$20</f>
        <v>1.6277468199421078E-4</v>
      </c>
      <c r="D22">
        <f>D13/$D$20</f>
        <v>1.110591807780044E-4</v>
      </c>
      <c r="E22">
        <f>E13/$E$20</f>
        <v>7.1318597989806948E-5</v>
      </c>
      <c r="F22">
        <f>F13/$F$20</f>
        <v>8.8193167056034574E-5</v>
      </c>
      <c r="G22">
        <f>G13/$G$20</f>
        <v>1.1698272531200093E-4</v>
      </c>
      <c r="H22">
        <f>H13/$H$20</f>
        <v>2.8138151418830465E-4</v>
      </c>
      <c r="I22">
        <f>I13/$I$20</f>
        <v>1.4376872441149158E-4</v>
      </c>
      <c r="J22">
        <f>J13/$J$20</f>
        <v>9.689112690535434E-5</v>
      </c>
      <c r="K22">
        <f>K13/$K$20</f>
        <v>9.0738940754808687E-5</v>
      </c>
      <c r="L22">
        <f>L13/$L$20</f>
        <v>1.140931210357201E-4</v>
      </c>
    </row>
    <row r="23" spans="2:12" x14ac:dyDescent="0.2">
      <c r="B23" t="s">
        <v>83</v>
      </c>
      <c r="C23">
        <f t="shared" ref="C23:C28" si="0">C14/$C$20</f>
        <v>3.4999545921380458E-2</v>
      </c>
      <c r="D23">
        <f t="shared" ref="D23:D28" si="1">D14/$D$20</f>
        <v>2.8312499812383589E-2</v>
      </c>
      <c r="E23">
        <f t="shared" ref="E23:E28" si="2">E14/$E$20</f>
        <v>2.5832485643430384E-2</v>
      </c>
      <c r="F23">
        <f t="shared" ref="F23:F28" si="3">F14/$F$20</f>
        <v>3.1677899899460661E-2</v>
      </c>
      <c r="G23">
        <f t="shared" ref="G23:G28" si="4">G14/$G$20</f>
        <v>2.8455765217563725E-2</v>
      </c>
      <c r="H23">
        <f t="shared" ref="H23:H28" si="5">H14/$H$20</f>
        <v>3.8493422440743039E-2</v>
      </c>
      <c r="I23">
        <f t="shared" ref="I23:I28" si="6">I14/$I$20</f>
        <v>3.7688767676582149E-2</v>
      </c>
      <c r="J23">
        <f t="shared" ref="J23:J28" si="7">J14/$J$20</f>
        <v>2.8946678276092718E-2</v>
      </c>
      <c r="K23">
        <f t="shared" ref="K23:K28" si="8">K14/$K$20</f>
        <v>3.253011753347318E-2</v>
      </c>
      <c r="L23">
        <f t="shared" ref="L23:L28" si="9">L14/$L$20</f>
        <v>2.9936216029568523E-2</v>
      </c>
    </row>
    <row r="24" spans="2:12" x14ac:dyDescent="0.2">
      <c r="B24" t="s">
        <v>84</v>
      </c>
      <c r="C24">
        <f t="shared" si="0"/>
        <v>0.15234727072837448</v>
      </c>
      <c r="D24">
        <f t="shared" si="1"/>
        <v>0.14738650922295143</v>
      </c>
      <c r="E24">
        <f t="shared" si="2"/>
        <v>0.14594494575333256</v>
      </c>
      <c r="F24">
        <f t="shared" si="3"/>
        <v>0.15587444989761656</v>
      </c>
      <c r="G24">
        <f t="shared" si="4"/>
        <v>0.14827536577667241</v>
      </c>
      <c r="H24">
        <f t="shared" si="5"/>
        <v>0.15062958145934763</v>
      </c>
      <c r="I24">
        <f t="shared" si="6"/>
        <v>0.15243728530288131</v>
      </c>
      <c r="J24">
        <f t="shared" si="7"/>
        <v>0.1407578734573996</v>
      </c>
      <c r="K24">
        <f t="shared" si="8"/>
        <v>0.15002777023338154</v>
      </c>
      <c r="L24">
        <f t="shared" si="9"/>
        <v>0.14697469970935562</v>
      </c>
    </row>
    <row r="25" spans="2:12" x14ac:dyDescent="0.2">
      <c r="B25" t="s">
        <v>85</v>
      </c>
      <c r="C25">
        <f t="shared" si="0"/>
        <v>0.2730586275870458</v>
      </c>
      <c r="D25">
        <f t="shared" si="1"/>
        <v>0.27041929593043829</v>
      </c>
      <c r="E25">
        <f t="shared" si="2"/>
        <v>0.27182126010806601</v>
      </c>
      <c r="F25">
        <f t="shared" si="3"/>
        <v>0.26810283799946327</v>
      </c>
      <c r="G25">
        <f t="shared" si="4"/>
        <v>0.25452909610673796</v>
      </c>
      <c r="H25">
        <f t="shared" si="5"/>
        <v>0.26344474087754605</v>
      </c>
      <c r="I25">
        <f t="shared" si="6"/>
        <v>0.25009358463870002</v>
      </c>
      <c r="J25">
        <f t="shared" si="7"/>
        <v>0.28540332677655156</v>
      </c>
      <c r="K25">
        <f t="shared" si="8"/>
        <v>0.26631932396967395</v>
      </c>
      <c r="L25">
        <f t="shared" si="9"/>
        <v>0.2708771963429098</v>
      </c>
    </row>
    <row r="26" spans="2:12" x14ac:dyDescent="0.2">
      <c r="B26" t="s">
        <v>86</v>
      </c>
      <c r="C26">
        <f t="shared" si="0"/>
        <v>0.29679135403964824</v>
      </c>
      <c r="D26">
        <f t="shared" si="1"/>
        <v>0.31483679125728259</v>
      </c>
      <c r="E26">
        <f t="shared" si="2"/>
        <v>0.31306757913867134</v>
      </c>
      <c r="F26">
        <f t="shared" si="3"/>
        <v>0.29475625564741392</v>
      </c>
      <c r="G26">
        <f t="shared" si="4"/>
        <v>0.30671089586614136</v>
      </c>
      <c r="H26">
        <f t="shared" si="5"/>
        <v>0.30887594748151492</v>
      </c>
      <c r="I26">
        <f t="shared" si="6"/>
        <v>0.3024905493102803</v>
      </c>
      <c r="J26">
        <f t="shared" si="7"/>
        <v>0.31993549155003814</v>
      </c>
      <c r="K26">
        <f t="shared" si="8"/>
        <v>0.29542208717876411</v>
      </c>
      <c r="L26">
        <f t="shared" si="9"/>
        <v>0.31046669346775058</v>
      </c>
    </row>
    <row r="27" spans="2:12" x14ac:dyDescent="0.2">
      <c r="B27" t="s">
        <v>87</v>
      </c>
      <c r="C27">
        <f t="shared" si="0"/>
        <v>0.23393656735883245</v>
      </c>
      <c r="D27">
        <f t="shared" si="1"/>
        <v>0.22915224042752722</v>
      </c>
      <c r="E27">
        <f t="shared" si="2"/>
        <v>0.23345908548667407</v>
      </c>
      <c r="F27">
        <f t="shared" si="3"/>
        <v>0.23876748234159534</v>
      </c>
      <c r="G27">
        <f t="shared" si="4"/>
        <v>0.24662642101748292</v>
      </c>
      <c r="H27">
        <f t="shared" si="5"/>
        <v>0.22943183367801828</v>
      </c>
      <c r="I27">
        <f t="shared" si="6"/>
        <v>0.24704114068387775</v>
      </c>
      <c r="J27">
        <f t="shared" si="7"/>
        <v>0.21477242836713312</v>
      </c>
      <c r="K27">
        <f t="shared" si="8"/>
        <v>0.24474261553611956</v>
      </c>
      <c r="L27">
        <f t="shared" si="9"/>
        <v>0.2310431711954406</v>
      </c>
    </row>
    <row r="28" spans="2:12" x14ac:dyDescent="0.2">
      <c r="B28" t="s">
        <v>88</v>
      </c>
      <c r="C28">
        <f t="shared" si="0"/>
        <v>8.7038587438761621E-3</v>
      </c>
      <c r="D28">
        <f t="shared" si="1"/>
        <v>9.7816041686388973E-3</v>
      </c>
      <c r="E28">
        <f t="shared" si="2"/>
        <v>9.8033255738362093E-3</v>
      </c>
      <c r="F28">
        <f t="shared" si="3"/>
        <v>1.0732880242212453E-2</v>
      </c>
      <c r="G28">
        <f t="shared" si="4"/>
        <v>1.5285472884036335E-2</v>
      </c>
      <c r="H28">
        <f t="shared" si="5"/>
        <v>8.8430917487534594E-3</v>
      </c>
      <c r="I28">
        <f t="shared" si="6"/>
        <v>1.0104902361744965E-2</v>
      </c>
      <c r="J28">
        <f t="shared" si="7"/>
        <v>1.0087310653925801E-2</v>
      </c>
      <c r="K28">
        <f t="shared" si="8"/>
        <v>1.0867344744705871E-2</v>
      </c>
      <c r="L28">
        <f t="shared" si="9"/>
        <v>1.0587930133939204E-2</v>
      </c>
    </row>
    <row r="31" spans="2:12" x14ac:dyDescent="0.2">
      <c r="C31" t="str">
        <f>"Gráfico 2.2.3. Distribución de los Salarios anuales totales por Tramo de edad en cada Provincia. Castilla y León. "&amp;Índice!B12</f>
        <v>Gráfico 2.2.3. Distribución de los Salarios anuales totales por Tramo de edad en cada Provincia. Castilla y León. Año 2020</v>
      </c>
    </row>
    <row r="37" spans="2:13" x14ac:dyDescent="0.2">
      <c r="B37" s="146" t="s">
        <v>65</v>
      </c>
    </row>
    <row r="38" spans="2:13" ht="12.75" customHeight="1" x14ac:dyDescent="0.2">
      <c r="C38" s="17"/>
      <c r="D38" s="17"/>
      <c r="E38" s="17"/>
      <c r="F38" s="17"/>
      <c r="G38" s="17"/>
      <c r="H38" s="17"/>
      <c r="I38" s="17"/>
      <c r="J38" s="17"/>
      <c r="K38" s="17"/>
      <c r="L38" s="17"/>
      <c r="M38" s="17"/>
    </row>
  </sheetData>
  <mergeCells count="1">
    <mergeCell ref="B9:F9"/>
  </mergeCells>
  <pageMargins left="0.39370078740157483" right="0.39370078740157483" top="0.39370078740157483" bottom="0.39370078740157483" header="0" footer="0"/>
  <pageSetup paperSize="9" orientation="landscape" r:id="rId1"/>
  <drawing r:id="rId2"/>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6"/>
  <dimension ref="A1:M38"/>
  <sheetViews>
    <sheetView showGridLines="0" zoomScaleNormal="100" zoomScaleSheetLayoutView="100" workbookViewId="0"/>
  </sheetViews>
  <sheetFormatPr baseColWidth="10" defaultRowHeight="12.75" x14ac:dyDescent="0.2"/>
  <cols>
    <col min="1" max="1" width="5.7109375" customWidth="1"/>
  </cols>
  <sheetData>
    <row r="1" spans="1:11" x14ac:dyDescent="0.2">
      <c r="A1" s="147"/>
    </row>
    <row r="6" spans="1:11" x14ac:dyDescent="0.2">
      <c r="H6" s="77"/>
    </row>
    <row r="7" spans="1:11" x14ac:dyDescent="0.2">
      <c r="B7" s="41"/>
      <c r="C7" s="41"/>
      <c r="D7" s="41"/>
      <c r="E7" s="41"/>
      <c r="F7" s="41"/>
      <c r="G7" s="41"/>
      <c r="H7" s="41"/>
      <c r="I7" s="41"/>
      <c r="J7" s="41"/>
      <c r="K7" s="41"/>
    </row>
    <row r="8" spans="1:11" x14ac:dyDescent="0.2">
      <c r="B8" s="41"/>
      <c r="C8" s="41"/>
      <c r="D8" s="41"/>
      <c r="E8" s="41"/>
      <c r="F8" s="41"/>
      <c r="G8" s="41"/>
      <c r="H8" s="41"/>
      <c r="I8" s="41"/>
      <c r="J8" s="41"/>
      <c r="K8" s="41"/>
    </row>
    <row r="9" spans="1:11" x14ac:dyDescent="0.2">
      <c r="B9" s="67" t="s">
        <v>76</v>
      </c>
      <c r="C9" s="15"/>
      <c r="D9" s="15"/>
      <c r="E9" s="15"/>
      <c r="F9" s="15"/>
      <c r="G9" s="41"/>
      <c r="H9" s="41"/>
      <c r="I9" s="41"/>
      <c r="J9" s="41"/>
      <c r="K9" s="41"/>
    </row>
    <row r="10" spans="1:11" x14ac:dyDescent="0.2">
      <c r="B10" s="41"/>
      <c r="C10" s="41"/>
      <c r="D10" s="41"/>
      <c r="E10" s="41"/>
      <c r="F10" s="41"/>
      <c r="G10" s="41"/>
      <c r="H10" s="41"/>
      <c r="I10" s="41"/>
      <c r="J10" s="41"/>
      <c r="K10" s="41"/>
    </row>
    <row r="11" spans="1:11" x14ac:dyDescent="0.2">
      <c r="B11" s="41"/>
      <c r="C11" s="41"/>
      <c r="D11" s="41"/>
      <c r="E11" s="41"/>
      <c r="F11" s="41"/>
      <c r="G11" s="41"/>
      <c r="H11" s="41"/>
      <c r="I11" s="41"/>
      <c r="J11" s="41"/>
      <c r="K11" s="41"/>
    </row>
    <row r="12" spans="1:11" x14ac:dyDescent="0.2">
      <c r="B12" s="41"/>
      <c r="C12" s="41"/>
      <c r="D12" s="41"/>
      <c r="E12" s="41"/>
      <c r="F12" s="41"/>
      <c r="G12" s="41"/>
      <c r="H12" s="41"/>
      <c r="I12" s="41"/>
      <c r="J12" s="41"/>
      <c r="K12" s="41"/>
    </row>
    <row r="13" spans="1:11" x14ac:dyDescent="0.2">
      <c r="B13" s="41"/>
      <c r="C13" s="41"/>
      <c r="D13" s="41"/>
      <c r="E13" s="41"/>
      <c r="F13" s="41"/>
      <c r="G13" s="41"/>
      <c r="H13" s="41"/>
      <c r="I13" s="41"/>
      <c r="J13" s="41"/>
      <c r="K13" s="41"/>
    </row>
    <row r="14" spans="1:11" x14ac:dyDescent="0.2">
      <c r="B14" s="41"/>
      <c r="C14" s="41"/>
      <c r="D14" s="41"/>
      <c r="E14" s="41"/>
      <c r="F14" s="41"/>
      <c r="G14" s="41"/>
      <c r="H14" s="41"/>
      <c r="I14" s="41"/>
      <c r="J14" s="41"/>
      <c r="K14" s="41"/>
    </row>
    <row r="17" spans="3:3" x14ac:dyDescent="0.2">
      <c r="C17" t="str">
        <f>"Gráfico 2.2.4. Salario medio anual por Provincia y Sexo. 
Castilla y León. "&amp;Índice!B12</f>
        <v>Gráfico 2.2.4. Salario medio anual por Provincia y Sexo. 
Castilla y León. Año 2020</v>
      </c>
    </row>
    <row r="38" spans="2:13" ht="12.75" customHeight="1" x14ac:dyDescent="0.2">
      <c r="B38" s="146" t="s">
        <v>65</v>
      </c>
      <c r="C38" s="146"/>
      <c r="D38" s="146"/>
      <c r="E38" s="146"/>
      <c r="F38" s="146"/>
      <c r="G38" s="146"/>
      <c r="H38" s="146"/>
      <c r="I38" s="146"/>
      <c r="J38" s="146"/>
      <c r="K38" s="146"/>
      <c r="L38" s="146"/>
      <c r="M38" s="146"/>
    </row>
  </sheetData>
  <pageMargins left="0.39370078740157483" right="0.39370078740157483" top="0.39370078740157483" bottom="0.39370078740157483" header="0" footer="0"/>
  <pageSetup paperSize="9" orientation="landscape" r:id="rId1"/>
  <drawing r:id="rId2"/>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7"/>
  <dimension ref="A1:M38"/>
  <sheetViews>
    <sheetView showGridLines="0" zoomScaleNormal="100" zoomScaleSheetLayoutView="100" workbookViewId="0"/>
  </sheetViews>
  <sheetFormatPr baseColWidth="10" defaultRowHeight="12.75" x14ac:dyDescent="0.2"/>
  <cols>
    <col min="1" max="1" width="5.7109375" customWidth="1"/>
  </cols>
  <sheetData>
    <row r="1" spans="1:11" x14ac:dyDescent="0.2">
      <c r="A1" s="147"/>
    </row>
    <row r="5" spans="1:11" x14ac:dyDescent="0.2">
      <c r="G5" s="77"/>
    </row>
    <row r="6" spans="1:11" x14ac:dyDescent="0.2">
      <c r="G6" s="77"/>
    </row>
    <row r="7" spans="1:11" x14ac:dyDescent="0.2">
      <c r="B7" s="41"/>
      <c r="C7" s="41"/>
      <c r="D7" s="41"/>
      <c r="E7" s="41"/>
      <c r="F7" s="41"/>
      <c r="G7" s="41"/>
      <c r="H7" s="41"/>
      <c r="I7" s="41"/>
      <c r="J7" s="41"/>
      <c r="K7" s="41"/>
    </row>
    <row r="8" spans="1:11" x14ac:dyDescent="0.2">
      <c r="B8" s="41"/>
      <c r="C8" s="41"/>
      <c r="D8" s="41"/>
      <c r="E8" s="41"/>
      <c r="F8" s="41"/>
      <c r="G8" s="41"/>
      <c r="H8" s="41"/>
      <c r="I8" s="41"/>
      <c r="J8" s="41"/>
      <c r="K8" s="41"/>
    </row>
    <row r="9" spans="1:11" x14ac:dyDescent="0.2">
      <c r="B9" s="410" t="s">
        <v>76</v>
      </c>
      <c r="C9" s="411"/>
      <c r="D9" s="411"/>
      <c r="E9" s="411"/>
      <c r="F9" s="411"/>
      <c r="G9" s="41"/>
      <c r="H9" s="41"/>
      <c r="I9" s="41"/>
      <c r="J9" s="41"/>
      <c r="K9" s="41"/>
    </row>
    <row r="10" spans="1:11" x14ac:dyDescent="0.2">
      <c r="B10" s="41"/>
      <c r="C10" s="41"/>
      <c r="D10" s="41"/>
      <c r="E10" s="41"/>
      <c r="F10" s="41"/>
      <c r="G10" s="41"/>
      <c r="H10" s="41"/>
      <c r="I10" s="41"/>
      <c r="J10" s="41"/>
      <c r="K10" s="41"/>
    </row>
    <row r="11" spans="1:11" x14ac:dyDescent="0.2">
      <c r="B11" s="41"/>
      <c r="C11" s="41"/>
      <c r="D11" s="41"/>
      <c r="E11" s="41"/>
      <c r="F11" s="41"/>
      <c r="G11" s="41"/>
      <c r="H11" s="41"/>
      <c r="I11" s="41"/>
      <c r="J11" s="41"/>
      <c r="K11" s="41"/>
    </row>
    <row r="12" spans="1:11" x14ac:dyDescent="0.2">
      <c r="B12" s="41"/>
      <c r="C12" s="41"/>
      <c r="D12" s="41"/>
      <c r="E12" s="41"/>
      <c r="F12" s="41"/>
      <c r="G12" s="41"/>
      <c r="H12" s="41"/>
      <c r="I12" s="41"/>
      <c r="J12" s="41"/>
      <c r="K12" s="41"/>
    </row>
    <row r="13" spans="1:11" x14ac:dyDescent="0.2">
      <c r="B13" s="41"/>
      <c r="C13" s="41"/>
      <c r="D13" s="41"/>
      <c r="E13" s="41"/>
      <c r="F13" s="41"/>
      <c r="G13" s="41"/>
      <c r="H13" s="41"/>
      <c r="I13" s="41"/>
      <c r="J13" s="41"/>
      <c r="K13" s="41"/>
    </row>
    <row r="14" spans="1:11" x14ac:dyDescent="0.2">
      <c r="B14" s="41"/>
      <c r="C14" s="78" t="s">
        <v>145</v>
      </c>
      <c r="D14" s="78" t="s">
        <v>2</v>
      </c>
      <c r="E14" s="41"/>
      <c r="F14" s="41"/>
      <c r="G14" s="41"/>
      <c r="H14" s="41"/>
      <c r="I14" s="41"/>
      <c r="J14" s="41"/>
      <c r="K14" s="41"/>
    </row>
    <row r="15" spans="1:11" x14ac:dyDescent="0.2">
      <c r="B15" t="s">
        <v>82</v>
      </c>
      <c r="C15" s="79">
        <f>'2.2.5.'!M14</f>
        <v>1712</v>
      </c>
      <c r="D15" s="79">
        <f>'2.2.5.'!M15</f>
        <v>955</v>
      </c>
    </row>
    <row r="16" spans="1:11" x14ac:dyDescent="0.2">
      <c r="B16" t="s">
        <v>83</v>
      </c>
      <c r="C16" s="79">
        <f>'2.2.5.'!M17</f>
        <v>8226</v>
      </c>
      <c r="D16" s="79">
        <f>'2.2.5.'!M18</f>
        <v>6319</v>
      </c>
    </row>
    <row r="17" spans="2:6" x14ac:dyDescent="0.2">
      <c r="B17" t="s">
        <v>84</v>
      </c>
      <c r="C17" s="79">
        <f>'2.2.5.'!M20</f>
        <v>17338</v>
      </c>
      <c r="D17" s="79">
        <f>'2.2.5.'!M21</f>
        <v>14494</v>
      </c>
    </row>
    <row r="18" spans="2:6" x14ac:dyDescent="0.2">
      <c r="B18" t="s">
        <v>85</v>
      </c>
      <c r="C18" s="79">
        <f>'2.2.5.'!M23</f>
        <v>23171</v>
      </c>
      <c r="D18" s="79">
        <f>'2.2.5.'!M24</f>
        <v>17969</v>
      </c>
    </row>
    <row r="19" spans="2:6" x14ac:dyDescent="0.2">
      <c r="B19" t="s">
        <v>86</v>
      </c>
      <c r="C19" s="79">
        <f>'2.2.5.'!M26</f>
        <v>25677</v>
      </c>
      <c r="D19" s="79">
        <f>'2.2.5.'!M27</f>
        <v>19923</v>
      </c>
    </row>
    <row r="20" spans="2:6" x14ac:dyDescent="0.2">
      <c r="B20" t="s">
        <v>87</v>
      </c>
      <c r="C20" s="79">
        <f>'2.2.5.'!M29</f>
        <v>26372</v>
      </c>
      <c r="D20" s="79">
        <f>'2.2.5.'!M30</f>
        <v>22177</v>
      </c>
    </row>
    <row r="21" spans="2:6" x14ac:dyDescent="0.2">
      <c r="B21" t="s">
        <v>88</v>
      </c>
      <c r="C21" s="79">
        <f>'2.2.5.'!M32</f>
        <v>19212</v>
      </c>
      <c r="D21" s="79">
        <f>'2.2.5.'!M33</f>
        <v>10597</v>
      </c>
    </row>
    <row r="22" spans="2:6" x14ac:dyDescent="0.2">
      <c r="B22" t="s">
        <v>1</v>
      </c>
      <c r="C22" s="79">
        <f>'2.2.5.'!M35</f>
        <v>22045</v>
      </c>
      <c r="D22" s="79">
        <f>'2.2.5.'!M36</f>
        <v>17605</v>
      </c>
    </row>
    <row r="23" spans="2:6" x14ac:dyDescent="0.2">
      <c r="E23" s="79"/>
    </row>
    <row r="25" spans="2:6" x14ac:dyDescent="0.2">
      <c r="F25" s="79"/>
    </row>
    <row r="26" spans="2:6" x14ac:dyDescent="0.2">
      <c r="C26" t="str">
        <f>"Gráfico 2.2.5. Salario medio anual por Tramo de edad y Sexo. 
Castilla y León. "&amp;Índice!B12</f>
        <v>Gráfico 2.2.5. Salario medio anual por Tramo de edad y Sexo. 
Castilla y León. Año 2020</v>
      </c>
      <c r="E26" s="79"/>
      <c r="F26" s="79"/>
    </row>
    <row r="38" spans="2:13" ht="12.75" customHeight="1" x14ac:dyDescent="0.2">
      <c r="B38" s="146" t="s">
        <v>65</v>
      </c>
      <c r="C38" s="146"/>
      <c r="D38" s="146"/>
      <c r="E38" s="146"/>
      <c r="F38" s="146"/>
      <c r="G38" s="146"/>
      <c r="H38" s="146"/>
      <c r="I38" s="146"/>
      <c r="J38" s="146"/>
      <c r="K38" s="146"/>
      <c r="L38" s="146"/>
      <c r="M38" s="146"/>
    </row>
  </sheetData>
  <mergeCells count="1">
    <mergeCell ref="B9:F9"/>
  </mergeCells>
  <pageMargins left="0.39370078740157483" right="0.39370078740157483" top="0.39370078740157483" bottom="0.39370078740157483" header="0" footer="0"/>
  <pageSetup paperSize="9" orientation="landscape" r:id="rId1"/>
  <drawing r:id="rId2"/>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8"/>
  <dimension ref="A1:M41"/>
  <sheetViews>
    <sheetView showGridLines="0" zoomScaleNormal="100" zoomScaleSheetLayoutView="100" workbookViewId="0"/>
  </sheetViews>
  <sheetFormatPr baseColWidth="10" defaultRowHeight="12.75" x14ac:dyDescent="0.2"/>
  <cols>
    <col min="1" max="1" width="5.7109375" customWidth="1"/>
  </cols>
  <sheetData>
    <row r="1" spans="1:7" x14ac:dyDescent="0.2">
      <c r="A1" s="147"/>
    </row>
    <row r="9" spans="1:7" x14ac:dyDescent="0.2">
      <c r="B9" s="410" t="s">
        <v>76</v>
      </c>
      <c r="C9" s="411"/>
      <c r="D9" s="411"/>
      <c r="E9" s="411"/>
      <c r="F9" s="411"/>
    </row>
    <row r="16" spans="1:7" x14ac:dyDescent="0.2">
      <c r="C16" s="412" t="str">
        <f>"Gráfico 2.2.6. Número de asalariados por Sexo, Tramo de edad y Nacionalidad.                                                                  Castilla y León. "&amp;Índice!B12</f>
        <v>Gráfico 2.2.6. Número de asalariados por Sexo, Tramo de edad y Nacionalidad.                                                                  Castilla y León. Año 2020</v>
      </c>
      <c r="D16" s="412"/>
      <c r="E16" s="412"/>
      <c r="F16" s="412"/>
      <c r="G16" s="412"/>
    </row>
    <row r="17" spans="3:7" x14ac:dyDescent="0.2">
      <c r="C17" s="412"/>
      <c r="D17" s="412"/>
      <c r="E17" s="412"/>
      <c r="F17" s="412"/>
      <c r="G17" s="412"/>
    </row>
    <row r="18" spans="3:7" x14ac:dyDescent="0.2">
      <c r="C18" s="412"/>
      <c r="D18" s="412"/>
      <c r="E18" s="412"/>
      <c r="F18" s="412"/>
      <c r="G18" s="412"/>
    </row>
    <row r="38" spans="2:13" ht="12.75" customHeight="1" x14ac:dyDescent="0.2">
      <c r="B38" s="146" t="s">
        <v>65</v>
      </c>
      <c r="C38" s="146"/>
      <c r="D38" s="146"/>
      <c r="E38" s="146"/>
      <c r="F38" s="146"/>
      <c r="G38" s="146"/>
      <c r="H38" s="146"/>
      <c r="I38" s="146"/>
      <c r="J38" s="146"/>
      <c r="K38" s="146"/>
      <c r="L38" s="146"/>
    </row>
    <row r="41" spans="2:13" ht="12.75" customHeight="1" x14ac:dyDescent="0.2">
      <c r="M41" s="17"/>
    </row>
  </sheetData>
  <mergeCells count="2">
    <mergeCell ref="B9:F9"/>
    <mergeCell ref="C16:G18"/>
  </mergeCells>
  <pageMargins left="0.39370078740157483" right="0.39370078740157483" top="0.39370078740157483" bottom="0.39370078740157483" header="0" footer="0"/>
  <pageSetup paperSize="9" scale="87" orientation="landscape" r:id="rId1"/>
  <drawing r:id="rId2"/>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9"/>
  <dimension ref="A1:L38"/>
  <sheetViews>
    <sheetView showGridLines="0" zoomScaleNormal="100" zoomScaleSheetLayoutView="100" workbookViewId="0"/>
  </sheetViews>
  <sheetFormatPr baseColWidth="10" defaultRowHeight="12.75" x14ac:dyDescent="0.2"/>
  <cols>
    <col min="1" max="1" width="5.7109375" customWidth="1"/>
  </cols>
  <sheetData>
    <row r="1" spans="1:6" x14ac:dyDescent="0.2">
      <c r="A1" s="147"/>
    </row>
    <row r="9" spans="1:6" x14ac:dyDescent="0.2">
      <c r="B9" s="410" t="s">
        <v>76</v>
      </c>
      <c r="C9" s="411"/>
      <c r="D9" s="411"/>
      <c r="E9" s="411"/>
      <c r="F9" s="411"/>
    </row>
    <row r="15" spans="1:6" x14ac:dyDescent="0.2">
      <c r="C15" t="str">
        <f>"Gráfico 2.2.7. Salario medio anual por Sexo, Tramo de edad y Nacionalidad. 
Castilla y León. "&amp;Índice!B12</f>
        <v>Gráfico 2.2.7. Salario medio anual por Sexo, Tramo de edad y Nacionalidad. 
Castilla y León. Año 2020</v>
      </c>
    </row>
    <row r="38" spans="2:12" ht="12.75" customHeight="1" x14ac:dyDescent="0.2">
      <c r="B38" s="146" t="s">
        <v>65</v>
      </c>
      <c r="C38" s="146"/>
      <c r="D38" s="146"/>
      <c r="E38" s="146"/>
      <c r="F38" s="146"/>
      <c r="G38" s="146"/>
      <c r="H38" s="146"/>
      <c r="I38" s="146"/>
      <c r="J38" s="146"/>
      <c r="K38" s="146"/>
      <c r="L38" s="146"/>
    </row>
  </sheetData>
  <mergeCells count="1">
    <mergeCell ref="B9:F9"/>
  </mergeCells>
  <pageMargins left="0.39370078740157483" right="0.39370078740157483" top="0.39370078740157483" bottom="0.39370078740157483" header="0" footer="0"/>
  <pageSetup paperSize="9" orientation="landscape" r:id="rId1"/>
  <drawing r:id="rId2"/>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30"/>
  <dimension ref="A1:N73"/>
  <sheetViews>
    <sheetView showGridLines="0" zoomScaleNormal="100" zoomScaleSheetLayoutView="100" workbookViewId="0"/>
  </sheetViews>
  <sheetFormatPr baseColWidth="10" defaultRowHeight="12.75" x14ac:dyDescent="0.2"/>
  <cols>
    <col min="1" max="1" width="5.7109375" customWidth="1"/>
    <col min="2" max="12" width="9.7109375" customWidth="1"/>
  </cols>
  <sheetData>
    <row r="1" spans="1:12" x14ac:dyDescent="0.2">
      <c r="A1" s="147"/>
    </row>
    <row r="8" spans="1:12" ht="12.75" customHeight="1" x14ac:dyDescent="0.2"/>
    <row r="9" spans="1:12" x14ac:dyDescent="0.2">
      <c r="B9" s="67" t="s">
        <v>76</v>
      </c>
      <c r="C9" s="15"/>
      <c r="D9" s="15"/>
      <c r="E9" s="15"/>
      <c r="F9" s="15"/>
    </row>
    <row r="11" spans="1:12" ht="12.75" customHeight="1" x14ac:dyDescent="0.2">
      <c r="B11" s="90" t="s">
        <v>71</v>
      </c>
      <c r="C11" s="91" t="s">
        <v>28</v>
      </c>
      <c r="D11" s="91" t="s">
        <v>29</v>
      </c>
      <c r="E11" s="91" t="s">
        <v>51</v>
      </c>
      <c r="F11" s="91" t="s">
        <v>52</v>
      </c>
      <c r="G11" s="91" t="s">
        <v>53</v>
      </c>
      <c r="H11" s="91" t="s">
        <v>54</v>
      </c>
      <c r="I11" s="91" t="s">
        <v>55</v>
      </c>
      <c r="J11" s="91" t="s">
        <v>56</v>
      </c>
      <c r="K11" s="91" t="s">
        <v>30</v>
      </c>
      <c r="L11" s="91" t="s">
        <v>143</v>
      </c>
    </row>
    <row r="12" spans="1:12" ht="12.75" customHeight="1" x14ac:dyDescent="0.2">
      <c r="B12" s="92" t="s">
        <v>6</v>
      </c>
      <c r="C12" s="89">
        <f>'2.2.10.'!D16/'2.2.10.'!D$55</f>
        <v>0.24604362523334622</v>
      </c>
      <c r="D12" s="89">
        <f>'2.2.10.'!E16/'2.2.10.'!E$55</f>
        <v>0.20254777938329835</v>
      </c>
      <c r="E12" s="89">
        <f>'2.2.10.'!F16/'2.2.10.'!F$55</f>
        <v>0.20929113367516086</v>
      </c>
      <c r="F12" s="89">
        <f>'2.2.10.'!G16/'2.2.10.'!G$55</f>
        <v>0.19201204781476486</v>
      </c>
      <c r="G12" s="89">
        <f>'2.2.10.'!H16/'2.2.10.'!H$55</f>
        <v>0.22265886485166839</v>
      </c>
      <c r="H12" s="89">
        <f>'2.2.10.'!I16/'2.2.10.'!I$55</f>
        <v>0.2281059987294673</v>
      </c>
      <c r="I12" s="89">
        <f>'2.2.10.'!J16/'2.2.10.'!J$55</f>
        <v>0.18150486714022626</v>
      </c>
      <c r="J12" s="89">
        <f>'2.2.10.'!K16/'2.2.10.'!K$55</f>
        <v>0.18974128213924518</v>
      </c>
      <c r="K12" s="89">
        <f>'2.2.10.'!L16/'2.2.10.'!L$55</f>
        <v>0.23657649054056279</v>
      </c>
      <c r="L12" s="89">
        <f>'2.2.10.'!M16/'2.2.10.'!M$55</f>
        <v>0.20850414290698077</v>
      </c>
    </row>
    <row r="13" spans="1:12" ht="12.75" customHeight="1" x14ac:dyDescent="0.2">
      <c r="B13" s="92" t="s">
        <v>7</v>
      </c>
      <c r="C13" s="89">
        <f>'2.2.10.'!D19/'2.2.10.'!D$55</f>
        <v>0.19590992415196515</v>
      </c>
      <c r="D13" s="89">
        <f>'2.2.10.'!E19/'2.2.10.'!E$55</f>
        <v>0.16441969519343494</v>
      </c>
      <c r="E13" s="89">
        <f>'2.2.10.'!F19/'2.2.10.'!F$55</f>
        <v>0.18796157113914122</v>
      </c>
      <c r="F13" s="89">
        <f>'2.2.10.'!G19/'2.2.10.'!G$55</f>
        <v>0.18198788943619992</v>
      </c>
      <c r="G13" s="89">
        <f>'2.2.10.'!H19/'2.2.10.'!H$55</f>
        <v>0.18333740224761574</v>
      </c>
      <c r="H13" s="89">
        <f>'2.2.10.'!I19/'2.2.10.'!I$55</f>
        <v>0.18280545724052394</v>
      </c>
      <c r="I13" s="89">
        <f>'2.2.10.'!J19/'2.2.10.'!J$55</f>
        <v>0.17037621678505657</v>
      </c>
      <c r="J13" s="89">
        <f>'2.2.10.'!K19/'2.2.10.'!K$55</f>
        <v>0.17606804097071546</v>
      </c>
      <c r="K13" s="89">
        <f>'2.2.10.'!L19/'2.2.10.'!L$55</f>
        <v>0.18683417581874764</v>
      </c>
      <c r="L13" s="89">
        <f>'2.2.10.'!M19/'2.2.10.'!M$55</f>
        <v>0.1798982318917407</v>
      </c>
    </row>
    <row r="14" spans="1:12" ht="12.75" customHeight="1" x14ac:dyDescent="0.2">
      <c r="B14" s="92" t="s">
        <v>8</v>
      </c>
      <c r="C14" s="89">
        <f>'2.2.10.'!D22/'2.2.10.'!D$55</f>
        <v>0.22547552177057231</v>
      </c>
      <c r="D14" s="89">
        <f>'2.2.10.'!E22/'2.2.10.'!E$55</f>
        <v>0.18083917227841545</v>
      </c>
      <c r="E14" s="89">
        <f>'2.2.10.'!F22/'2.2.10.'!F$55</f>
        <v>0.21548205405469636</v>
      </c>
      <c r="F14" s="89">
        <f>'2.2.10.'!G22/'2.2.10.'!G$55</f>
        <v>0.22432780096006025</v>
      </c>
      <c r="G14" s="89">
        <f>'2.2.10.'!H22/'2.2.10.'!H$55</f>
        <v>0.22731317776955245</v>
      </c>
      <c r="H14" s="89">
        <f>'2.2.10.'!I22/'2.2.10.'!I$55</f>
        <v>0.22660858517106816</v>
      </c>
      <c r="I14" s="89">
        <f>'2.2.10.'!J22/'2.2.10.'!J$55</f>
        <v>0.23228097868981848</v>
      </c>
      <c r="J14" s="89">
        <f>'2.2.10.'!K22/'2.2.10.'!K$55</f>
        <v>0.20505852004651307</v>
      </c>
      <c r="K14" s="89">
        <f>'2.2.10.'!L22/'2.2.10.'!L$55</f>
        <v>0.24877743566100802</v>
      </c>
      <c r="L14" s="89">
        <f>'2.2.10.'!M22/'2.2.10.'!M$55</f>
        <v>0.21405141625712529</v>
      </c>
    </row>
    <row r="15" spans="1:12" ht="12.75" customHeight="1" x14ac:dyDescent="0.2">
      <c r="B15" s="92" t="s">
        <v>9</v>
      </c>
      <c r="C15" s="89">
        <f>'2.2.10.'!D25/'2.2.10.'!D$55</f>
        <v>0.12456904525655471</v>
      </c>
      <c r="D15" s="89">
        <f>'2.2.10.'!E25/'2.2.10.'!E$55</f>
        <v>0.16440606341503314</v>
      </c>
      <c r="E15" s="89">
        <f>'2.2.10.'!F25/'2.2.10.'!F$55</f>
        <v>0.13729940407935309</v>
      </c>
      <c r="F15" s="89">
        <f>'2.2.10.'!G25/'2.2.10.'!G$55</f>
        <v>0.16102971166818311</v>
      </c>
      <c r="G15" s="89">
        <f>'2.2.10.'!H25/'2.2.10.'!H$55</f>
        <v>0.13029713574685578</v>
      </c>
      <c r="H15" s="89">
        <f>'2.2.10.'!I25/'2.2.10.'!I$55</f>
        <v>0.14098375533169979</v>
      </c>
      <c r="I15" s="89">
        <f>'2.2.10.'!J25/'2.2.10.'!J$55</f>
        <v>0.17087608524072612</v>
      </c>
      <c r="J15" s="89">
        <f>'2.2.10.'!K25/'2.2.10.'!K$55</f>
        <v>0.14651619715486092</v>
      </c>
      <c r="K15" s="89">
        <f>'2.2.10.'!L25/'2.2.10.'!L$55</f>
        <v>0.13304134490310046</v>
      </c>
      <c r="L15" s="89">
        <f>'2.2.10.'!M25/'2.2.10.'!M$55</f>
        <v>0.14481473992769164</v>
      </c>
    </row>
    <row r="16" spans="1:12" ht="12.75" customHeight="1" x14ac:dyDescent="0.2">
      <c r="B16" s="92" t="s">
        <v>10</v>
      </c>
      <c r="C16" s="89">
        <f>'2.2.10.'!D28/'2.2.10.'!D$55</f>
        <v>6.5236037066312369E-2</v>
      </c>
      <c r="D16" s="89">
        <f>'2.2.10.'!E28/'2.2.10.'!E$55</f>
        <v>0.10252460536001527</v>
      </c>
      <c r="E16" s="89">
        <f>'2.2.10.'!F28/'2.2.10.'!F$55</f>
        <v>8.456963597150513E-2</v>
      </c>
      <c r="F16" s="89">
        <f>'2.2.10.'!G28/'2.2.10.'!G$55</f>
        <v>9.2476390675493361E-2</v>
      </c>
      <c r="G16" s="89">
        <f>'2.2.10.'!H28/'2.2.10.'!H$55</f>
        <v>7.2862441821088531E-2</v>
      </c>
      <c r="H16" s="89">
        <f>'2.2.10.'!I28/'2.2.10.'!I$55</f>
        <v>7.2314487098042779E-2</v>
      </c>
      <c r="I16" s="89">
        <f>'2.2.10.'!J28/'2.2.10.'!J$55</f>
        <v>9.0870823467508549E-2</v>
      </c>
      <c r="J16" s="89">
        <f>'2.2.10.'!K28/'2.2.10.'!K$55</f>
        <v>9.1105933090669319E-2</v>
      </c>
      <c r="K16" s="89">
        <f>'2.2.10.'!L28/'2.2.10.'!L$55</f>
        <v>6.4314293711820597E-2</v>
      </c>
      <c r="L16" s="89">
        <f>'2.2.10.'!M28/'2.2.10.'!M$55</f>
        <v>8.4745993548610149E-2</v>
      </c>
    </row>
    <row r="17" spans="2:12" ht="12.75" customHeight="1" x14ac:dyDescent="0.2">
      <c r="B17" s="92" t="s">
        <v>11</v>
      </c>
      <c r="C17" s="89">
        <f>'2.2.10.'!D31/'2.2.10.'!D$55</f>
        <v>6.3537444711659744E-2</v>
      </c>
      <c r="D17" s="89">
        <f>'2.2.10.'!E31/'2.2.10.'!E$55</f>
        <v>7.8103274353172117E-2</v>
      </c>
      <c r="E17" s="89">
        <f>'2.2.10.'!F31/'2.2.10.'!F$55</f>
        <v>6.9312166168580783E-2</v>
      </c>
      <c r="F17" s="89">
        <f>'2.2.10.'!G31/'2.2.10.'!G$55</f>
        <v>6.7204216735167702E-2</v>
      </c>
      <c r="G17" s="89">
        <f>'2.2.10.'!H31/'2.2.10.'!H$55</f>
        <v>6.6609439356114006E-2</v>
      </c>
      <c r="H17" s="89">
        <f>'2.2.10.'!I31/'2.2.10.'!I$55</f>
        <v>5.9488156820038114E-2</v>
      </c>
      <c r="I17" s="89">
        <f>'2.2.10.'!J31/'2.2.10.'!J$55</f>
        <v>6.5561694290976053E-2</v>
      </c>
      <c r="J17" s="89">
        <f>'2.2.10.'!K31/'2.2.10.'!K$55</f>
        <v>7.2674457458799843E-2</v>
      </c>
      <c r="K17" s="89">
        <f>'2.2.10.'!L31/'2.2.10.'!L$55</f>
        <v>6.0379036108869973E-2</v>
      </c>
      <c r="L17" s="89">
        <f>'2.2.10.'!M31/'2.2.10.'!M$55</f>
        <v>6.9195818225438258E-2</v>
      </c>
    </row>
    <row r="18" spans="2:12" ht="12.75" customHeight="1" x14ac:dyDescent="0.2">
      <c r="B18" s="92" t="s">
        <v>12</v>
      </c>
      <c r="C18" s="89">
        <f>'2.2.10.'!D34/'2.2.10.'!D$55</f>
        <v>3.2693698390541696E-2</v>
      </c>
      <c r="D18" s="89">
        <f>'2.2.10.'!E34/'2.2.10.'!E$55</f>
        <v>4.4644074265928736E-2</v>
      </c>
      <c r="E18" s="89">
        <f>'2.2.10.'!F34/'2.2.10.'!F$55</f>
        <v>3.8601160946105724E-2</v>
      </c>
      <c r="F18" s="89">
        <f>'2.2.10.'!G34/'2.2.10.'!G$55</f>
        <v>3.4951212625105886E-2</v>
      </c>
      <c r="G18" s="89">
        <f>'2.2.10.'!H34/'2.2.10.'!H$55</f>
        <v>3.7226628025106512E-2</v>
      </c>
      <c r="H18" s="89">
        <f>'2.2.10.'!I34/'2.2.10.'!I$55</f>
        <v>3.6331185528027346E-2</v>
      </c>
      <c r="I18" s="89">
        <f>'2.2.10.'!J34/'2.2.10.'!J$55</f>
        <v>3.7279663246514078E-2</v>
      </c>
      <c r="J18" s="89">
        <f>'2.2.10.'!K34/'2.2.10.'!K$55</f>
        <v>4.4035945164466503E-2</v>
      </c>
      <c r="K18" s="89">
        <f>'2.2.10.'!L34/'2.2.10.'!L$55</f>
        <v>3.1679646979401642E-2</v>
      </c>
      <c r="L18" s="89">
        <f>'2.2.10.'!M34/'2.2.10.'!M$55</f>
        <v>3.9363116446644031E-2</v>
      </c>
    </row>
    <row r="19" spans="2:12" ht="12.75" customHeight="1" x14ac:dyDescent="0.2">
      <c r="B19" s="92" t="s">
        <v>13</v>
      </c>
      <c r="C19" s="89">
        <f>'2.2.10.'!D37/'2.2.10.'!D$55</f>
        <v>1.5102335984931299E-2</v>
      </c>
      <c r="D19" s="89">
        <f>'2.2.10.'!E37/'2.2.10.'!E$55</f>
        <v>2.0802093841162519E-2</v>
      </c>
      <c r="E19" s="89">
        <f>'2.2.10.'!F37/'2.2.10.'!F$55</f>
        <v>1.8097450552845624E-2</v>
      </c>
      <c r="F19" s="89">
        <f>'2.2.10.'!G37/'2.2.10.'!G$55</f>
        <v>1.4793085056317259E-2</v>
      </c>
      <c r="G19" s="89">
        <f>'2.2.10.'!H37/'2.2.10.'!H$55</f>
        <v>1.7207569755628885E-2</v>
      </c>
      <c r="H19" s="89">
        <f>'2.2.10.'!I37/'2.2.10.'!I$55</f>
        <v>1.7681580300692744E-2</v>
      </c>
      <c r="I19" s="89">
        <f>'2.2.10.'!J37/'2.2.10.'!J$55</f>
        <v>1.694290976058932E-2</v>
      </c>
      <c r="J19" s="89">
        <f>'2.2.10.'!K37/'2.2.10.'!K$55</f>
        <v>2.2730816696591268E-2</v>
      </c>
      <c r="K19" s="89">
        <f>'2.2.10.'!L37/'2.2.10.'!L$55</f>
        <v>1.2876031152750564E-2</v>
      </c>
      <c r="L19" s="89">
        <f>'2.2.10.'!M37/'2.2.10.'!M$55</f>
        <v>1.8670058238512848E-2</v>
      </c>
    </row>
    <row r="20" spans="2:12" ht="12.75" customHeight="1" x14ac:dyDescent="0.2">
      <c r="B20" s="92" t="s">
        <v>14</v>
      </c>
      <c r="C20" s="89">
        <f>'2.2.10.'!D40/'2.2.10.'!D$55</f>
        <v>1.1436067338255328E-2</v>
      </c>
      <c r="D20" s="89">
        <f>'2.2.10.'!E40/'2.2.10.'!E$55</f>
        <v>1.3236456828157802E-2</v>
      </c>
      <c r="E20" s="89">
        <f>'2.2.10.'!F40/'2.2.10.'!F$55</f>
        <v>1.2619496051951447E-2</v>
      </c>
      <c r="F20" s="89">
        <f>'2.2.10.'!G40/'2.2.10.'!G$55</f>
        <v>1.1655633294638095E-2</v>
      </c>
      <c r="G20" s="89">
        <f>'2.2.10.'!H40/'2.2.10.'!H$55</f>
        <v>1.3143905685192039E-2</v>
      </c>
      <c r="H20" s="89">
        <f>'2.2.10.'!I40/'2.2.10.'!I$55</f>
        <v>1.1933932298756693E-2</v>
      </c>
      <c r="I20" s="89">
        <f>'2.2.10.'!J40/'2.2.10.'!J$55</f>
        <v>1.1128650355169693E-2</v>
      </c>
      <c r="J20" s="89">
        <f>'2.2.10.'!K40/'2.2.10.'!K$55</f>
        <v>1.6159285017353298E-2</v>
      </c>
      <c r="K20" s="89">
        <f>'2.2.10.'!L40/'2.2.10.'!L$55</f>
        <v>8.4632736732912911E-3</v>
      </c>
      <c r="L20" s="89">
        <f>'2.2.10.'!M40/'2.2.10.'!M$55</f>
        <v>1.310707023298548E-2</v>
      </c>
    </row>
    <row r="21" spans="2:12" ht="12.75" customHeight="1" x14ac:dyDescent="0.2">
      <c r="B21" s="92" t="s">
        <v>15</v>
      </c>
      <c r="C21" s="89">
        <f>'2.2.10.'!D43/'2.2.10.'!D$55</f>
        <v>6.6934629420965005E-3</v>
      </c>
      <c r="D21" s="89">
        <f>'2.2.10.'!E43/'2.2.10.'!E$55</f>
        <v>8.5334932795332486E-3</v>
      </c>
      <c r="E21" s="89">
        <f>'2.2.10.'!F43/'2.2.10.'!F$55</f>
        <v>8.0030419877488695E-3</v>
      </c>
      <c r="F21" s="89">
        <f>'2.2.10.'!G43/'2.2.10.'!G$55</f>
        <v>6.5258996642926616E-3</v>
      </c>
      <c r="G21" s="89">
        <f>'2.2.10.'!H43/'2.2.10.'!H$55</f>
        <v>9.1432441584828987E-3</v>
      </c>
      <c r="H21" s="89">
        <f>'2.2.10.'!I43/'2.2.10.'!I$55</f>
        <v>7.6836978552197715E-3</v>
      </c>
      <c r="I21" s="89">
        <f>'2.2.10.'!J43/'2.2.10.'!J$55</f>
        <v>6.6298342541436465E-3</v>
      </c>
      <c r="J21" s="89">
        <f>'2.2.10.'!K43/'2.2.10.'!K$55</f>
        <v>1.087087274395976E-2</v>
      </c>
      <c r="K21" s="89">
        <f>'2.2.10.'!L43/'2.2.10.'!L$55</f>
        <v>5.3842227454596351E-3</v>
      </c>
      <c r="L21" s="89">
        <f>'2.2.10.'!M43/'2.2.10.'!M$55</f>
        <v>8.486961550428853E-3</v>
      </c>
    </row>
    <row r="22" spans="2:12" ht="12.75" customHeight="1" x14ac:dyDescent="0.2">
      <c r="B22" s="92" t="s">
        <v>16</v>
      </c>
      <c r="C22" s="89">
        <f>'2.2.10.'!D46/'2.2.10.'!D$55</f>
        <v>1.0645633272228856E-2</v>
      </c>
      <c r="D22" s="89">
        <f>'2.2.10.'!E46/'2.2.10.'!E$55</f>
        <v>1.543117315084926E-2</v>
      </c>
      <c r="E22" s="89">
        <f>'2.2.10.'!F46/'2.2.10.'!F$55</f>
        <v>1.5156466303450161E-2</v>
      </c>
      <c r="F22" s="89">
        <f>'2.2.10.'!G46/'2.2.10.'!G$55</f>
        <v>1.0792834060176325E-2</v>
      </c>
      <c r="G22" s="89">
        <f>'2.2.10.'!H46/'2.2.10.'!H$55</f>
        <v>1.634916009733893E-2</v>
      </c>
      <c r="H22" s="89">
        <f>'2.2.10.'!I46/'2.2.10.'!I$55</f>
        <v>1.2599449435822972E-2</v>
      </c>
      <c r="I22" s="89">
        <f>'2.2.10.'!J46/'2.2.10.'!J$55</f>
        <v>1.2601946856090503E-2</v>
      </c>
      <c r="J22" s="89">
        <f>'2.2.10.'!K46/'2.2.10.'!K$55</f>
        <v>1.978587944914971E-2</v>
      </c>
      <c r="K22" s="89">
        <f>'2.2.10.'!L46/'2.2.10.'!L$55</f>
        <v>9.2865493224441407E-3</v>
      </c>
      <c r="L22" s="89">
        <f>'2.2.10.'!M46/'2.2.10.'!M$55</f>
        <v>1.5221215203824318E-2</v>
      </c>
    </row>
    <row r="23" spans="2:12" ht="12.75" customHeight="1" x14ac:dyDescent="0.2">
      <c r="B23" s="92" t="s">
        <v>17</v>
      </c>
      <c r="C23" s="89">
        <f>'2.2.10.'!D49/'2.2.10.'!D$55</f>
        <v>2.2535779754797262E-3</v>
      </c>
      <c r="D23" s="89">
        <f>'2.2.10.'!E49/'2.2.10.'!E$55</f>
        <v>3.0262548052018864E-3</v>
      </c>
      <c r="E23" s="89">
        <f>'2.2.10.'!F49/'2.2.10.'!F$55</f>
        <v>2.7152117211590447E-3</v>
      </c>
      <c r="F23" s="89">
        <f>'2.2.10.'!G49/'2.2.10.'!G$55</f>
        <v>1.6314749160731654E-3</v>
      </c>
      <c r="G23" s="89">
        <f>'2.2.10.'!H49/'2.2.10.'!H$55</f>
        <v>2.8902416935083753E-3</v>
      </c>
      <c r="H23" s="89">
        <f>'2.2.10.'!I49/'2.2.10.'!I$55</f>
        <v>2.2536830323380825E-3</v>
      </c>
      <c r="I23" s="89">
        <f>'2.2.10.'!J49/'2.2.10.'!J$55</f>
        <v>2.7361220731386476E-3</v>
      </c>
      <c r="J23" s="89">
        <f>'2.2.10.'!K49/'2.2.10.'!K$55</f>
        <v>3.7647079789532773E-3</v>
      </c>
      <c r="K23" s="89">
        <f>'2.2.10.'!L49/'2.2.10.'!L$55</f>
        <v>1.8770684800684966E-3</v>
      </c>
      <c r="L23" s="89">
        <f>'2.2.10.'!M49/'2.2.10.'!M$55</f>
        <v>2.8474955553716361E-3</v>
      </c>
    </row>
    <row r="24" spans="2:12" ht="12.75" customHeight="1" x14ac:dyDescent="0.2">
      <c r="B24" s="92" t="s">
        <v>18</v>
      </c>
      <c r="C24" s="89">
        <f>'2.2.10.'!D52/'2.2.10.'!D$55</f>
        <v>4.0362590605607035E-4</v>
      </c>
      <c r="D24" s="89">
        <f>'2.2.10.'!E52/'2.2.10.'!E$55</f>
        <v>1.4858638457973226E-3</v>
      </c>
      <c r="E24" s="89">
        <f>'2.2.10.'!F52/'2.2.10.'!F$55</f>
        <v>8.9120734830165583E-4</v>
      </c>
      <c r="F24" s="89">
        <f>'2.2.10.'!G52/'2.2.10.'!G$55</f>
        <v>6.1180309352743705E-4</v>
      </c>
      <c r="G24" s="89">
        <f>'2.2.10.'!H52/'2.2.10.'!H$55</f>
        <v>9.607887918474708E-4</v>
      </c>
      <c r="H24" s="89">
        <f>'2.2.10.'!I52/'2.2.10.'!I$55</f>
        <v>1.2100311583023262E-3</v>
      </c>
      <c r="I24" s="89">
        <f>'2.2.10.'!J52/'2.2.10.'!J$55</f>
        <v>1.2102078400420941E-3</v>
      </c>
      <c r="J24" s="89">
        <f>'2.2.10.'!K52/'2.2.10.'!K$55</f>
        <v>1.4880620887223607E-3</v>
      </c>
      <c r="K24" s="89">
        <f>'2.2.10.'!L52/'2.2.10.'!L$55</f>
        <v>5.1043090247476655E-4</v>
      </c>
      <c r="L24" s="89">
        <f>'2.2.10.'!M52/'2.2.10.'!M$55</f>
        <v>1.0937400146460588E-3</v>
      </c>
    </row>
    <row r="25" spans="2:12" ht="12.75" customHeight="1" x14ac:dyDescent="0.2">
      <c r="C25" s="58">
        <f>SUM(C12:C24)</f>
        <v>0.99999999999999989</v>
      </c>
      <c r="D25" s="58">
        <f t="shared" ref="D25:L25" si="0">SUM(D12:D24)</f>
        <v>1.0000000000000002</v>
      </c>
      <c r="E25" s="58">
        <f t="shared" si="0"/>
        <v>1</v>
      </c>
      <c r="F25" s="58">
        <f t="shared" si="0"/>
        <v>1.0000000000000002</v>
      </c>
      <c r="G25" s="58">
        <f t="shared" si="0"/>
        <v>0.99999999999999978</v>
      </c>
      <c r="H25" s="58">
        <f t="shared" si="0"/>
        <v>1.0000000000000002</v>
      </c>
      <c r="I25" s="58">
        <f t="shared" si="0"/>
        <v>1</v>
      </c>
      <c r="J25" s="58">
        <f t="shared" si="0"/>
        <v>0.99999999999999978</v>
      </c>
      <c r="K25" s="58">
        <f t="shared" si="0"/>
        <v>1</v>
      </c>
      <c r="L25" s="58">
        <f t="shared" si="0"/>
        <v>1.0000000000000002</v>
      </c>
    </row>
    <row r="26" spans="2:12" ht="12.75" customHeight="1" x14ac:dyDescent="0.2">
      <c r="C26" t="str">
        <f>"Gráfico 2.2.8. Distribución porcentual del Número de asalariados por Tramo de salario en cada Provincia. Castilla y León. "&amp;Índice!B12</f>
        <v>Gráfico 2.2.8. Distribución porcentual del Número de asalariados por Tramo de salario en cada Provincia. Castilla y León. Año 2020</v>
      </c>
    </row>
    <row r="27" spans="2:12" ht="12.75" customHeight="1" x14ac:dyDescent="0.2"/>
    <row r="28" spans="2:12" ht="12.75" customHeight="1" x14ac:dyDescent="0.2"/>
    <row r="73" spans="2:14" ht="12.75" customHeight="1" x14ac:dyDescent="0.2">
      <c r="B73" s="146" t="s">
        <v>65</v>
      </c>
      <c r="C73" s="75"/>
      <c r="D73" s="75"/>
      <c r="E73" s="75"/>
      <c r="F73" s="75"/>
      <c r="G73" s="75"/>
      <c r="H73" s="75"/>
      <c r="I73" s="75"/>
      <c r="J73" s="75"/>
      <c r="K73" s="75"/>
      <c r="L73" s="75"/>
      <c r="M73" s="75"/>
      <c r="N73" s="75"/>
    </row>
  </sheetData>
  <pageMargins left="0.39370078740157483" right="0.39370078740157483" top="0.39370078740157483" bottom="0.39370078740157483" header="0" footer="0"/>
  <pageSetup paperSize="9" scale="71" orientation="portrait" r:id="rId1"/>
  <drawing r:id="rId2"/>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31"/>
  <dimension ref="A1:L41"/>
  <sheetViews>
    <sheetView showGridLines="0" zoomScaleNormal="100" zoomScaleSheetLayoutView="100" workbookViewId="0"/>
  </sheetViews>
  <sheetFormatPr baseColWidth="10" defaultRowHeight="12.75" x14ac:dyDescent="0.2"/>
  <cols>
    <col min="1" max="1" width="5.7109375" customWidth="1"/>
  </cols>
  <sheetData>
    <row r="1" spans="1:12" x14ac:dyDescent="0.2">
      <c r="A1" s="147"/>
    </row>
    <row r="9" spans="1:12" ht="12.75" customHeight="1" x14ac:dyDescent="0.2">
      <c r="B9" s="67" t="s">
        <v>76</v>
      </c>
      <c r="C9" s="15"/>
      <c r="D9" s="15"/>
      <c r="E9" s="15"/>
      <c r="F9" s="15"/>
    </row>
    <row r="10" spans="1:12" x14ac:dyDescent="0.2">
      <c r="L10" s="470"/>
    </row>
    <row r="11" spans="1:12" ht="12.75" customHeight="1" thickBot="1" x14ac:dyDescent="0.25">
      <c r="C11" s="24" t="s">
        <v>28</v>
      </c>
      <c r="D11" s="30" t="s">
        <v>29</v>
      </c>
      <c r="E11" s="30" t="s">
        <v>51</v>
      </c>
      <c r="F11" s="30" t="s">
        <v>52</v>
      </c>
      <c r="G11" s="30" t="s">
        <v>53</v>
      </c>
      <c r="H11" s="30" t="s">
        <v>54</v>
      </c>
      <c r="I11" s="30" t="s">
        <v>55</v>
      </c>
      <c r="J11" s="30" t="s">
        <v>56</v>
      </c>
      <c r="K11" s="460" t="s">
        <v>30</v>
      </c>
      <c r="L11" s="471" t="s">
        <v>0</v>
      </c>
    </row>
    <row r="12" spans="1:12" ht="12.75" customHeight="1" thickTop="1" x14ac:dyDescent="0.2">
      <c r="B12" s="40" t="s">
        <v>89</v>
      </c>
      <c r="C12" s="21">
        <f>'2.2.14.'!D16</f>
        <v>2051</v>
      </c>
      <c r="D12" s="21">
        <f>'2.2.14.'!E16</f>
        <v>4187</v>
      </c>
      <c r="E12" s="21">
        <f>'2.2.14.'!F16</f>
        <v>4027</v>
      </c>
      <c r="F12" s="21">
        <f>'2.2.14.'!G16</f>
        <v>1924</v>
      </c>
      <c r="G12" s="21">
        <f>'2.2.14.'!H16</f>
        <v>3830</v>
      </c>
      <c r="H12" s="21">
        <f>'2.2.14.'!I16</f>
        <v>3583</v>
      </c>
      <c r="I12" s="21">
        <f>'2.2.14.'!J16</f>
        <v>1156</v>
      </c>
      <c r="J12" s="21">
        <f>'2.2.14.'!K16</f>
        <v>7159</v>
      </c>
      <c r="K12" s="461">
        <f>'2.2.14.'!L16</f>
        <v>2840</v>
      </c>
      <c r="L12" s="467">
        <f>'2.2.14.'!M16</f>
        <v>30757</v>
      </c>
    </row>
    <row r="13" spans="1:12" ht="12.75" customHeight="1" x14ac:dyDescent="0.2">
      <c r="B13" s="39" t="s">
        <v>21</v>
      </c>
      <c r="C13" s="26">
        <f>'2.2.14.'!D19+'2.2.14.'!D22</f>
        <v>5383</v>
      </c>
      <c r="D13" s="26">
        <f>'2.2.14.'!E19+'2.2.14.'!E22</f>
        <v>30890</v>
      </c>
      <c r="E13" s="26">
        <f>'2.2.14.'!F19+'2.2.14.'!F22</f>
        <v>21206</v>
      </c>
      <c r="F13" s="26">
        <f>'2.2.14.'!G19+'2.2.14.'!G22</f>
        <v>11738</v>
      </c>
      <c r="G13" s="26">
        <f>'2.2.14.'!H19+'2.2.14.'!H22</f>
        <v>13943</v>
      </c>
      <c r="H13" s="26">
        <f>'2.2.14.'!I19+'2.2.14.'!I22</f>
        <v>7118</v>
      </c>
      <c r="I13" s="26">
        <f>'2.2.14.'!J19+'2.2.14.'!J22</f>
        <v>7520</v>
      </c>
      <c r="J13" s="26">
        <f>'2.2.14.'!K19+'2.2.14.'!K22</f>
        <v>34700</v>
      </c>
      <c r="K13" s="462">
        <f>'2.2.14.'!L19+'2.2.14.'!L22</f>
        <v>7042</v>
      </c>
      <c r="L13" s="467">
        <f>'2.2.14.'!M19+'2.2.14.'!M22</f>
        <v>139538</v>
      </c>
    </row>
    <row r="14" spans="1:12" ht="12.75" customHeight="1" x14ac:dyDescent="0.2">
      <c r="B14" s="39" t="s">
        <v>90</v>
      </c>
      <c r="C14" s="25">
        <f>'2.2.14.'!D25</f>
        <v>5262</v>
      </c>
      <c r="D14" s="25">
        <f>'2.2.14.'!E25</f>
        <v>9626</v>
      </c>
      <c r="E14" s="25">
        <f>'2.2.14.'!F25</f>
        <v>11047</v>
      </c>
      <c r="F14" s="25">
        <f>'2.2.14.'!G25</f>
        <v>3455</v>
      </c>
      <c r="G14" s="25">
        <f>'2.2.14.'!H25</f>
        <v>8510</v>
      </c>
      <c r="H14" s="25">
        <f>'2.2.14.'!I25</f>
        <v>4387</v>
      </c>
      <c r="I14" s="25">
        <f>'2.2.14.'!J25</f>
        <v>2373</v>
      </c>
      <c r="J14" s="25">
        <f>'2.2.14.'!K25</f>
        <v>14476</v>
      </c>
      <c r="K14" s="463">
        <f>'2.2.14.'!L25</f>
        <v>4570</v>
      </c>
      <c r="L14" s="467">
        <f>'2.2.14.'!M25</f>
        <v>63706</v>
      </c>
    </row>
    <row r="15" spans="1:12" ht="12.75" customHeight="1" x14ac:dyDescent="0.2">
      <c r="B15" s="39" t="s">
        <v>91</v>
      </c>
      <c r="C15" s="25">
        <f>'2.2.14.'!D28+'2.2.14.'!D31+'2.2.14.'!D34+'2.2.14.'!D37+'2.2.14.'!D40+'2.2.14.'!D43</f>
        <v>46766</v>
      </c>
      <c r="D15" s="25">
        <f>'2.2.14.'!E28+'2.2.14.'!E31+'2.2.14.'!E34+'2.2.14.'!E37+'2.2.14.'!E40+'2.2.14.'!E43</f>
        <v>102014</v>
      </c>
      <c r="E15" s="25">
        <f>'2.2.14.'!F28+'2.2.14.'!F31+'2.2.14.'!F34+'2.2.14.'!F37+'2.2.14.'!F40+'2.2.14.'!F43</f>
        <v>132031</v>
      </c>
      <c r="F15" s="25">
        <f>'2.2.14.'!G28+'2.2.14.'!G31+'2.2.14.'!G34+'2.2.14.'!G37+'2.2.14.'!G40+'2.2.14.'!G43</f>
        <v>46628</v>
      </c>
      <c r="G15" s="25">
        <f>'2.2.14.'!H28+'2.2.14.'!H31+'2.2.14.'!H34+'2.2.14.'!H37+'2.2.14.'!H40+'2.2.14.'!H43</f>
        <v>100695</v>
      </c>
      <c r="H15" s="25">
        <f>'2.2.14.'!I28+'2.2.14.'!I31+'2.2.14.'!I34+'2.2.14.'!I37+'2.2.14.'!I40+'2.2.14.'!I43</f>
        <v>51025</v>
      </c>
      <c r="I15" s="25">
        <f>'2.2.14.'!J28+'2.2.14.'!J31+'2.2.14.'!J34+'2.2.14.'!J37+'2.2.14.'!J40+'2.2.14.'!J43</f>
        <v>26961</v>
      </c>
      <c r="J15" s="25">
        <f>'2.2.14.'!K28+'2.2.14.'!K31+'2.2.14.'!K34+'2.2.14.'!K37+'2.2.14.'!K40+'2.2.14.'!K43</f>
        <v>168119</v>
      </c>
      <c r="K15" s="463">
        <f>'2.2.14.'!L28+'2.2.14.'!L31+'2.2.14.'!L34+'2.2.14.'!L37+'2.2.14.'!L40+'2.2.14.'!L43</f>
        <v>46282</v>
      </c>
      <c r="L15" s="467">
        <f>'2.2.14.'!M28+'2.2.14.'!M31+'2.2.14.'!M34+'2.2.14.'!M37+'2.2.14.'!M40+'2.2.14.'!M43</f>
        <v>720522</v>
      </c>
    </row>
    <row r="16" spans="1:12" ht="12.75" customHeight="1" x14ac:dyDescent="0.2">
      <c r="C16" s="41">
        <f>'2.2.14.'!D46</f>
        <v>59461</v>
      </c>
      <c r="D16">
        <f>'2.2.14.'!E46</f>
        <v>146716</v>
      </c>
      <c r="E16">
        <f>'2.2.14.'!F46</f>
        <v>168311</v>
      </c>
      <c r="F16">
        <f>'2.2.14.'!G46</f>
        <v>63746</v>
      </c>
      <c r="G16">
        <f>'2.2.14.'!H46</f>
        <v>126979</v>
      </c>
      <c r="H16">
        <f>'2.2.14.'!I46</f>
        <v>66114</v>
      </c>
      <c r="I16">
        <f>'2.2.14.'!J46</f>
        <v>38010</v>
      </c>
      <c r="J16">
        <f>'2.2.14.'!K46</f>
        <v>224453</v>
      </c>
      <c r="K16">
        <f>'2.2.14.'!L46</f>
        <v>60733</v>
      </c>
      <c r="L16" s="472">
        <f>'2.2.14.'!M46</f>
        <v>954523</v>
      </c>
    </row>
    <row r="17" spans="2:12" ht="12.75" customHeight="1" thickBot="1" x14ac:dyDescent="0.25">
      <c r="C17" s="24" t="s">
        <v>28</v>
      </c>
      <c r="D17" s="30" t="s">
        <v>29</v>
      </c>
      <c r="E17" s="30" t="s">
        <v>51</v>
      </c>
      <c r="F17" s="30" t="s">
        <v>52</v>
      </c>
      <c r="G17" s="30" t="s">
        <v>53</v>
      </c>
      <c r="H17" s="30" t="s">
        <v>54</v>
      </c>
      <c r="I17" s="30" t="s">
        <v>55</v>
      </c>
      <c r="J17" s="30" t="s">
        <v>56</v>
      </c>
      <c r="K17" s="460" t="s">
        <v>30</v>
      </c>
      <c r="L17" s="471" t="s">
        <v>0</v>
      </c>
    </row>
    <row r="18" spans="2:12" ht="12.75" customHeight="1" thickTop="1" x14ac:dyDescent="0.2">
      <c r="B18" s="40" t="s">
        <v>89</v>
      </c>
      <c r="C18" s="21">
        <f>C12/C16</f>
        <v>3.4493197221708349E-2</v>
      </c>
      <c r="D18" s="55">
        <f t="shared" ref="D18:L18" si="0">D12/D16</f>
        <v>2.8538128084189863E-2</v>
      </c>
      <c r="E18" s="55">
        <f t="shared" si="0"/>
        <v>2.3925946610738453E-2</v>
      </c>
      <c r="F18" s="55">
        <f t="shared" si="0"/>
        <v>3.018228594735356E-2</v>
      </c>
      <c r="G18" s="55">
        <f t="shared" si="0"/>
        <v>3.0162467809637813E-2</v>
      </c>
      <c r="H18" s="55">
        <f t="shared" si="0"/>
        <v>5.419427050246544E-2</v>
      </c>
      <c r="I18" s="55">
        <f t="shared" si="0"/>
        <v>3.0413049197579586E-2</v>
      </c>
      <c r="J18" s="55">
        <f t="shared" si="0"/>
        <v>3.1895318841806526E-2</v>
      </c>
      <c r="K18" s="464">
        <f t="shared" si="0"/>
        <v>4.6762056871881841E-2</v>
      </c>
      <c r="L18" s="468">
        <f t="shared" si="0"/>
        <v>3.2222377040678957E-2</v>
      </c>
    </row>
    <row r="19" spans="2:12" ht="12.75" customHeight="1" x14ac:dyDescent="0.2">
      <c r="B19" s="39" t="s">
        <v>21</v>
      </c>
      <c r="C19" s="26">
        <f>C13/C16</f>
        <v>9.0529927179159447E-2</v>
      </c>
      <c r="D19" s="56">
        <f t="shared" ref="D19:L19" si="1">D13/D16</f>
        <v>0.21054281741596009</v>
      </c>
      <c r="E19" s="56">
        <f t="shared" si="1"/>
        <v>0.12599295352056608</v>
      </c>
      <c r="F19" s="56">
        <f t="shared" si="1"/>
        <v>0.18413704389295016</v>
      </c>
      <c r="G19" s="56">
        <f t="shared" si="1"/>
        <v>0.10980555839942038</v>
      </c>
      <c r="H19" s="56">
        <f t="shared" si="1"/>
        <v>0.10766252230994948</v>
      </c>
      <c r="I19" s="56">
        <f t="shared" si="1"/>
        <v>0.19784267298079453</v>
      </c>
      <c r="J19" s="56">
        <f t="shared" si="1"/>
        <v>0.15459806730139494</v>
      </c>
      <c r="K19" s="465">
        <f t="shared" si="1"/>
        <v>0.1159501424266873</v>
      </c>
      <c r="L19" s="468">
        <f t="shared" si="1"/>
        <v>0.14618610552076797</v>
      </c>
    </row>
    <row r="20" spans="2:12" ht="12.75" customHeight="1" x14ac:dyDescent="0.2">
      <c r="B20" s="39" t="s">
        <v>90</v>
      </c>
      <c r="C20" s="25">
        <f>C14/C16</f>
        <v>8.8494979902793425E-2</v>
      </c>
      <c r="D20" s="57">
        <f t="shared" ref="D20:L20" si="2">D14/D16</f>
        <v>6.5609749447912979E-2</v>
      </c>
      <c r="E20" s="57">
        <f t="shared" si="2"/>
        <v>6.5634450511255951E-2</v>
      </c>
      <c r="F20" s="57">
        <f t="shared" si="2"/>
        <v>5.4199479183007562E-2</v>
      </c>
      <c r="G20" s="57">
        <f t="shared" si="2"/>
        <v>6.7018955890344067E-2</v>
      </c>
      <c r="H20" s="57">
        <f t="shared" si="2"/>
        <v>6.6355083643403812E-2</v>
      </c>
      <c r="I20" s="57">
        <f t="shared" si="2"/>
        <v>6.2430939226519336E-2</v>
      </c>
      <c r="J20" s="57">
        <f t="shared" si="2"/>
        <v>6.4494571246541593E-2</v>
      </c>
      <c r="K20" s="466">
        <f t="shared" si="2"/>
        <v>7.5247394332570425E-2</v>
      </c>
      <c r="L20" s="468">
        <f t="shared" si="2"/>
        <v>6.6741189054637759E-2</v>
      </c>
    </row>
    <row r="21" spans="2:12" ht="12.75" customHeight="1" x14ac:dyDescent="0.2">
      <c r="B21" s="39" t="s">
        <v>91</v>
      </c>
      <c r="C21" s="25">
        <f>C15/C16</f>
        <v>0.78649871344242439</v>
      </c>
      <c r="D21" s="57">
        <f t="shared" ref="D21:L21" si="3">D15/D16</f>
        <v>0.69531612094113793</v>
      </c>
      <c r="E21" s="57">
        <f t="shared" si="3"/>
        <v>0.78444664935743946</v>
      </c>
      <c r="F21" s="57">
        <f t="shared" si="3"/>
        <v>0.73146550371788033</v>
      </c>
      <c r="G21" s="57">
        <f t="shared" si="3"/>
        <v>0.79300514258263177</v>
      </c>
      <c r="H21" s="57">
        <f t="shared" si="3"/>
        <v>0.77177299815470246</v>
      </c>
      <c r="I21" s="57">
        <f t="shared" si="3"/>
        <v>0.70931333859510659</v>
      </c>
      <c r="J21" s="57">
        <f t="shared" si="3"/>
        <v>0.74901649788597169</v>
      </c>
      <c r="K21" s="466">
        <f t="shared" si="3"/>
        <v>0.76205687188184346</v>
      </c>
      <c r="L21" s="468">
        <f t="shared" si="3"/>
        <v>0.7548503283839153</v>
      </c>
    </row>
    <row r="22" spans="2:12" ht="12.75" customHeight="1" x14ac:dyDescent="0.2">
      <c r="C22" s="41">
        <f>SUM(C18:C21)</f>
        <v>1.0000168177460855</v>
      </c>
      <c r="D22" s="41">
        <f t="shared" ref="D22:L22" si="4">SUM(D18:D21)</f>
        <v>1.0000068158892008</v>
      </c>
      <c r="E22" s="41">
        <f t="shared" si="4"/>
        <v>1</v>
      </c>
      <c r="F22" s="41">
        <f t="shared" si="4"/>
        <v>0.99998431274119159</v>
      </c>
      <c r="G22" s="41">
        <f t="shared" si="4"/>
        <v>0.99999212468203402</v>
      </c>
      <c r="H22" s="41">
        <f t="shared" si="4"/>
        <v>0.99998487461052121</v>
      </c>
      <c r="I22" s="41">
        <f t="shared" si="4"/>
        <v>1</v>
      </c>
      <c r="J22" s="41">
        <f t="shared" si="4"/>
        <v>1.0000044552757148</v>
      </c>
      <c r="K22" s="41">
        <f t="shared" si="4"/>
        <v>1.0000164655129831</v>
      </c>
      <c r="L22" s="469">
        <f t="shared" si="4"/>
        <v>1</v>
      </c>
    </row>
    <row r="23" spans="2:12" ht="12.75" customHeight="1" x14ac:dyDescent="0.2"/>
    <row r="24" spans="2:12" ht="12.75" customHeight="1" x14ac:dyDescent="0.2">
      <c r="C24" t="str">
        <f>"Gráfico 2.2.9. Distribución porcentual del Número de asalariados por Sector de actividad  según Provincia. Castilla y León. "&amp;Índice!B12</f>
        <v>Gráfico 2.2.9. Distribución porcentual del Número de asalariados por Sector de actividad  según Provincia. Castilla y León. Año 2020</v>
      </c>
    </row>
    <row r="25" spans="2:12" ht="12.75" customHeight="1" x14ac:dyDescent="0.2"/>
    <row r="26" spans="2:12" ht="12.75" customHeight="1" x14ac:dyDescent="0.2"/>
    <row r="38" spans="2:12" x14ac:dyDescent="0.2">
      <c r="B38" s="146" t="s">
        <v>65</v>
      </c>
    </row>
    <row r="41" spans="2:12" ht="12.75" customHeight="1" x14ac:dyDescent="0.2">
      <c r="C41" s="17"/>
      <c r="D41" s="17"/>
      <c r="E41" s="17"/>
      <c r="F41" s="17"/>
      <c r="G41" s="17"/>
      <c r="H41" s="17"/>
      <c r="I41" s="17"/>
      <c r="J41" s="17"/>
      <c r="K41" s="17"/>
      <c r="L41" s="17"/>
    </row>
  </sheetData>
  <pageMargins left="0.39370078740157483" right="0.39370078740157483" top="0.39370078740157483" bottom="0.39370078740157483" header="0" footer="0"/>
  <pageSetup paperSize="9" orientation="landscape" r:id="rId1"/>
  <drawing r:id="rId2"/>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32"/>
  <dimension ref="A1:L38"/>
  <sheetViews>
    <sheetView showGridLines="0" zoomScaleNormal="100" zoomScaleSheetLayoutView="100" workbookViewId="0"/>
  </sheetViews>
  <sheetFormatPr baseColWidth="10" defaultRowHeight="12.75" x14ac:dyDescent="0.2"/>
  <cols>
    <col min="1" max="1" width="5.7109375" customWidth="1"/>
    <col min="2" max="2" width="11.42578125" customWidth="1"/>
  </cols>
  <sheetData>
    <row r="1" spans="1:6" x14ac:dyDescent="0.2">
      <c r="A1" s="147"/>
    </row>
    <row r="9" spans="1:6" x14ac:dyDescent="0.2">
      <c r="B9" s="67" t="s">
        <v>76</v>
      </c>
      <c r="C9" s="15"/>
      <c r="D9" s="15"/>
      <c r="E9" s="15"/>
      <c r="F9" s="15"/>
    </row>
    <row r="12" spans="1:6" ht="13.5" thickBot="1" x14ac:dyDescent="0.25">
      <c r="B12" t="s">
        <v>78</v>
      </c>
      <c r="C12" s="42" t="s">
        <v>0</v>
      </c>
    </row>
    <row r="13" spans="1:6" ht="13.5" customHeight="1" thickTop="1" x14ac:dyDescent="0.2">
      <c r="B13" s="54" t="s">
        <v>1</v>
      </c>
      <c r="C13" s="41">
        <f>'2.2.17.'!M46</f>
        <v>19970</v>
      </c>
    </row>
    <row r="14" spans="1:6" ht="12.75" customHeight="1" x14ac:dyDescent="0.2">
      <c r="B14" s="53" t="s">
        <v>27</v>
      </c>
      <c r="C14" s="41">
        <f>'2.2.17.'!M43</f>
        <v>8601</v>
      </c>
    </row>
    <row r="15" spans="1:6" ht="22.5" x14ac:dyDescent="0.2">
      <c r="B15" s="53" t="s">
        <v>26</v>
      </c>
      <c r="C15" s="41">
        <f>'2.2.17.'!M40</f>
        <v>25259</v>
      </c>
    </row>
    <row r="16" spans="1:6" ht="12.75" customHeight="1" x14ac:dyDescent="0.2">
      <c r="B16" s="53" t="s">
        <v>25</v>
      </c>
      <c r="C16" s="41">
        <f>'2.2.17.'!M37</f>
        <v>15328</v>
      </c>
    </row>
    <row r="17" spans="2:3" ht="12.75" customHeight="1" x14ac:dyDescent="0.2">
      <c r="B17" s="53" t="s">
        <v>80</v>
      </c>
      <c r="C17" s="41">
        <f>'2.2.17.'!M34</f>
        <v>34797</v>
      </c>
    </row>
    <row r="18" spans="2:3" ht="12.75" customHeight="1" x14ac:dyDescent="0.2">
      <c r="B18" s="53" t="s">
        <v>23</v>
      </c>
      <c r="C18" s="41">
        <f>'2.2.17.'!M31</f>
        <v>26822</v>
      </c>
    </row>
    <row r="19" spans="2:3" ht="12.75" customHeight="1" x14ac:dyDescent="0.2">
      <c r="B19" s="53" t="s">
        <v>22</v>
      </c>
      <c r="C19" s="41">
        <f>'2.2.17.'!M28</f>
        <v>17191</v>
      </c>
    </row>
    <row r="20" spans="2:3" ht="12.75" customHeight="1" x14ac:dyDescent="0.2">
      <c r="B20" s="52" t="s">
        <v>79</v>
      </c>
      <c r="C20" s="41">
        <f>'2.2.17.'!M25</f>
        <v>18867</v>
      </c>
    </row>
    <row r="21" spans="2:3" ht="15" customHeight="1" x14ac:dyDescent="0.2">
      <c r="B21" s="53" t="s">
        <v>21</v>
      </c>
      <c r="C21" s="41">
        <f>'2.2.17.'!M22</f>
        <v>23739</v>
      </c>
    </row>
    <row r="22" spans="2:3" ht="12.75" customHeight="1" x14ac:dyDescent="0.2">
      <c r="B22" s="52" t="s">
        <v>20</v>
      </c>
      <c r="C22" s="41">
        <f>'2.2.17.'!M19</f>
        <v>28833</v>
      </c>
    </row>
    <row r="23" spans="2:3" ht="45" x14ac:dyDescent="0.2">
      <c r="B23" s="60" t="s">
        <v>19</v>
      </c>
      <c r="C23" s="41">
        <f>'2.2.17.'!M16</f>
        <v>11214</v>
      </c>
    </row>
    <row r="24" spans="2:3" x14ac:dyDescent="0.2">
      <c r="B24" s="81"/>
      <c r="C24" s="80"/>
    </row>
    <row r="25" spans="2:3" x14ac:dyDescent="0.2">
      <c r="B25" s="82"/>
      <c r="C25" t="str">
        <f>"Gráfico 2.2.10. Salario medio anual por Sector de actividad. 
Castilla y León. "&amp;Índice!B12</f>
        <v>Gráfico 2.2.10. Salario medio anual por Sector de actividad. 
Castilla y León. Año 2020</v>
      </c>
    </row>
    <row r="26" spans="2:3" x14ac:dyDescent="0.2">
      <c r="B26" s="82"/>
    </row>
    <row r="27" spans="2:3" x14ac:dyDescent="0.2">
      <c r="B27" s="82"/>
    </row>
    <row r="28" spans="2:3" x14ac:dyDescent="0.2">
      <c r="B28" s="82"/>
    </row>
    <row r="29" spans="2:3" x14ac:dyDescent="0.2">
      <c r="B29" s="82"/>
    </row>
    <row r="30" spans="2:3" x14ac:dyDescent="0.2">
      <c r="B30" s="82"/>
    </row>
    <row r="31" spans="2:3" x14ac:dyDescent="0.2">
      <c r="B31" s="82"/>
    </row>
    <row r="32" spans="2:3" x14ac:dyDescent="0.2">
      <c r="B32" s="82"/>
    </row>
    <row r="33" spans="2:12" x14ac:dyDescent="0.2">
      <c r="B33" s="82"/>
    </row>
    <row r="34" spans="2:12" x14ac:dyDescent="0.2">
      <c r="B34" s="82"/>
    </row>
    <row r="35" spans="2:12" x14ac:dyDescent="0.2">
      <c r="B35" s="82"/>
    </row>
    <row r="36" spans="2:12" ht="12.75" customHeight="1" x14ac:dyDescent="0.2">
      <c r="J36" s="17"/>
      <c r="K36" s="17"/>
      <c r="L36" s="17"/>
    </row>
    <row r="38" spans="2:12" ht="12.75" customHeight="1" x14ac:dyDescent="0.2">
      <c r="B38" s="146" t="s">
        <v>65</v>
      </c>
      <c r="C38" s="17"/>
      <c r="D38" s="17"/>
      <c r="E38" s="17"/>
      <c r="F38" s="17"/>
      <c r="G38" s="17"/>
      <c r="H38" s="17"/>
      <c r="I38" s="17"/>
    </row>
  </sheetData>
  <sortState ref="B11:C21">
    <sortCondition ref="C11:C21"/>
  </sortState>
  <pageMargins left="0.39370078740157483" right="0.39370078740157483" top="0.39370078740157483" bottom="0.39370078740157483" header="0" footer="0"/>
  <pageSetup paperSize="9" orientation="landscape" r:id="rId1"/>
  <drawing r:id="rId2"/>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40"/>
  <dimension ref="A1:AA40"/>
  <sheetViews>
    <sheetView showGridLines="0" zoomScaleNormal="100" zoomScaleSheetLayoutView="100" workbookViewId="0">
      <pane xSplit="2" topLeftCell="C1" activePane="topRight" state="frozen"/>
      <selection pane="topRight"/>
    </sheetView>
  </sheetViews>
  <sheetFormatPr baseColWidth="10" defaultRowHeight="12.75" x14ac:dyDescent="0.2"/>
  <cols>
    <col min="1" max="1" width="5.7109375" style="14" customWidth="1"/>
    <col min="2" max="2" width="21.7109375" style="14" customWidth="1"/>
    <col min="3" max="5" width="8.7109375" style="14" customWidth="1"/>
    <col min="6" max="6" width="11.85546875" style="14" customWidth="1"/>
    <col min="7" max="7" width="12.28515625" style="14" customWidth="1"/>
    <col min="8" max="8" width="10" style="14" customWidth="1"/>
    <col min="9" max="9" width="8.7109375" style="14" customWidth="1"/>
    <col min="10" max="10" width="10" style="14" customWidth="1"/>
    <col min="11" max="11" width="11.85546875" style="14" customWidth="1"/>
    <col min="12" max="12" width="12.28515625" style="14" customWidth="1"/>
    <col min="13" max="13" width="10" style="14" customWidth="1"/>
    <col min="14" max="14" width="9.85546875" style="14" customWidth="1"/>
    <col min="15" max="15" width="10" style="14" customWidth="1"/>
    <col min="16" max="20" width="14.28515625" style="14" customWidth="1"/>
    <col min="21" max="26" width="13.7109375" style="14" customWidth="1"/>
    <col min="27" max="27" width="14.28515625" style="14" bestFit="1" customWidth="1"/>
    <col min="28" max="16384" width="11.42578125" style="14"/>
  </cols>
  <sheetData>
    <row r="1" spans="1:27" x14ac:dyDescent="0.2">
      <c r="A1" s="147"/>
    </row>
    <row r="5" spans="1:27" x14ac:dyDescent="0.2">
      <c r="O5" s="28"/>
      <c r="P5" s="28"/>
      <c r="Q5" s="28"/>
      <c r="R5" s="28"/>
      <c r="S5" s="28"/>
    </row>
    <row r="9" spans="1:27" x14ac:dyDescent="0.2">
      <c r="B9" s="67" t="s">
        <v>77</v>
      </c>
    </row>
    <row r="10" spans="1:27" ht="13.5" thickBot="1" x14ac:dyDescent="0.25"/>
    <row r="11" spans="1:27" ht="35.1" customHeight="1" thickTop="1" thickBot="1" x14ac:dyDescent="0.25">
      <c r="B11" s="356" t="str">
        <f>"Tabla 2.3.1. Número de entidades, Número de asalariados, Número de perceptores, Retribuciones y Retenciones por Situación de ERTE y Comunidad autónoma.  "&amp;Índice!B12</f>
        <v>Tabla 2.3.1. Número de entidades, Número de asalariados, Número de perceptores, Retribuciones y Retenciones por Situación de ERTE y Comunidad autónoma.  Año 2020</v>
      </c>
      <c r="C11" s="357"/>
      <c r="D11" s="357"/>
      <c r="E11" s="357"/>
      <c r="F11" s="357"/>
      <c r="G11" s="357"/>
      <c r="H11" s="357"/>
      <c r="I11" s="357"/>
      <c r="J11" s="357"/>
      <c r="K11" s="357"/>
      <c r="L11" s="357"/>
      <c r="M11" s="357"/>
      <c r="N11" s="357"/>
      <c r="O11" s="357"/>
      <c r="P11" s="357"/>
      <c r="Q11" s="357"/>
      <c r="R11" s="357"/>
      <c r="S11" s="357"/>
      <c r="T11" s="357"/>
      <c r="U11" s="357"/>
      <c r="V11" s="357"/>
      <c r="W11" s="357"/>
      <c r="X11" s="357"/>
      <c r="Y11" s="357"/>
      <c r="Z11" s="358"/>
    </row>
    <row r="12" spans="1:27" ht="35.1" customHeight="1" thickTop="1" x14ac:dyDescent="0.2">
      <c r="B12" s="372" t="s">
        <v>146</v>
      </c>
      <c r="C12" s="416" t="s">
        <v>149</v>
      </c>
      <c r="D12" s="417"/>
      <c r="E12" s="418"/>
      <c r="F12" s="416" t="s">
        <v>150</v>
      </c>
      <c r="G12" s="417"/>
      <c r="H12" s="417"/>
      <c r="I12" s="417"/>
      <c r="J12" s="418"/>
      <c r="K12" s="416" t="s">
        <v>212</v>
      </c>
      <c r="L12" s="417"/>
      <c r="M12" s="417"/>
      <c r="N12" s="417"/>
      <c r="O12" s="418"/>
      <c r="P12" s="416" t="s">
        <v>147</v>
      </c>
      <c r="Q12" s="417"/>
      <c r="R12" s="417"/>
      <c r="S12" s="417"/>
      <c r="T12" s="418"/>
      <c r="U12" s="432" t="s">
        <v>214</v>
      </c>
      <c r="V12" s="417" t="s">
        <v>148</v>
      </c>
      <c r="W12" s="417"/>
      <c r="X12" s="417"/>
      <c r="Y12" s="417"/>
      <c r="Z12" s="418"/>
    </row>
    <row r="13" spans="1:27" ht="15" customHeight="1" x14ac:dyDescent="0.2">
      <c r="B13" s="426"/>
      <c r="C13" s="405" t="s">
        <v>208</v>
      </c>
      <c r="D13" s="422" t="s">
        <v>209</v>
      </c>
      <c r="E13" s="424" t="s">
        <v>1</v>
      </c>
      <c r="F13" s="419" t="s">
        <v>208</v>
      </c>
      <c r="G13" s="420"/>
      <c r="H13" s="421"/>
      <c r="I13" s="422" t="s">
        <v>209</v>
      </c>
      <c r="J13" s="424" t="s">
        <v>1</v>
      </c>
      <c r="K13" s="430" t="s">
        <v>208</v>
      </c>
      <c r="L13" s="431"/>
      <c r="M13" s="431"/>
      <c r="N13" s="422" t="s">
        <v>209</v>
      </c>
      <c r="O13" s="424" t="s">
        <v>1</v>
      </c>
      <c r="P13" s="430" t="s">
        <v>208</v>
      </c>
      <c r="Q13" s="431"/>
      <c r="R13" s="431"/>
      <c r="S13" s="422" t="s">
        <v>209</v>
      </c>
      <c r="T13" s="424" t="s">
        <v>1</v>
      </c>
      <c r="U13" s="433"/>
      <c r="V13" s="427" t="s">
        <v>208</v>
      </c>
      <c r="W13" s="428"/>
      <c r="X13" s="428"/>
      <c r="Y13" s="429" t="s">
        <v>209</v>
      </c>
      <c r="Z13" s="424" t="s">
        <v>1</v>
      </c>
    </row>
    <row r="14" spans="1:27" ht="35.1" customHeight="1" thickBot="1" x14ac:dyDescent="0.25">
      <c r="B14" s="373"/>
      <c r="C14" s="389"/>
      <c r="D14" s="423"/>
      <c r="E14" s="425"/>
      <c r="F14" s="321" t="s">
        <v>210</v>
      </c>
      <c r="G14" s="334" t="s">
        <v>211</v>
      </c>
      <c r="H14" s="334" t="s">
        <v>1</v>
      </c>
      <c r="I14" s="423"/>
      <c r="J14" s="425"/>
      <c r="K14" s="321" t="s">
        <v>210</v>
      </c>
      <c r="L14" s="322" t="s">
        <v>211</v>
      </c>
      <c r="M14" s="322" t="s">
        <v>1</v>
      </c>
      <c r="N14" s="423"/>
      <c r="O14" s="425"/>
      <c r="P14" s="321" t="s">
        <v>210</v>
      </c>
      <c r="Q14" s="322" t="s">
        <v>211</v>
      </c>
      <c r="R14" s="322" t="s">
        <v>1</v>
      </c>
      <c r="S14" s="423"/>
      <c r="T14" s="425"/>
      <c r="U14" s="434"/>
      <c r="V14" s="321" t="s">
        <v>210</v>
      </c>
      <c r="W14" s="322" t="s">
        <v>211</v>
      </c>
      <c r="X14" s="322" t="s">
        <v>1</v>
      </c>
      <c r="Y14" s="423"/>
      <c r="Z14" s="425"/>
    </row>
    <row r="15" spans="1:27" ht="15" customHeight="1" thickTop="1" x14ac:dyDescent="0.2">
      <c r="B15" s="113" t="s">
        <v>39</v>
      </c>
      <c r="C15" s="114">
        <v>84852</v>
      </c>
      <c r="D15" s="264">
        <v>267760</v>
      </c>
      <c r="E15" s="338">
        <v>352612</v>
      </c>
      <c r="F15" s="114">
        <v>407945</v>
      </c>
      <c r="G15" s="264">
        <v>803444</v>
      </c>
      <c r="H15" s="264">
        <v>1211389</v>
      </c>
      <c r="I15" s="264">
        <v>1567583</v>
      </c>
      <c r="J15" s="338">
        <v>2778972</v>
      </c>
      <c r="K15" s="114">
        <v>442583</v>
      </c>
      <c r="L15" s="115">
        <v>1078326</v>
      </c>
      <c r="M15" s="115">
        <v>1520909</v>
      </c>
      <c r="N15" s="115">
        <v>2600204</v>
      </c>
      <c r="O15" s="151">
        <v>4121113</v>
      </c>
      <c r="P15" s="114">
        <v>4891311112</v>
      </c>
      <c r="Q15" s="115">
        <v>16738444927</v>
      </c>
      <c r="R15" s="115">
        <v>21629756039</v>
      </c>
      <c r="S15" s="115">
        <v>21620405614</v>
      </c>
      <c r="T15" s="151">
        <v>43250161653</v>
      </c>
      <c r="U15" s="343">
        <v>1556901612</v>
      </c>
      <c r="V15" s="114">
        <v>452172153</v>
      </c>
      <c r="W15" s="115">
        <v>2750175736</v>
      </c>
      <c r="X15" s="115">
        <v>3202347889</v>
      </c>
      <c r="Y15" s="115">
        <v>2643319784</v>
      </c>
      <c r="Z15" s="151">
        <v>5845667673</v>
      </c>
      <c r="AA15" s="16"/>
    </row>
    <row r="16" spans="1:27" ht="15" customHeight="1" x14ac:dyDescent="0.2">
      <c r="B16" s="118" t="s">
        <v>40</v>
      </c>
      <c r="C16" s="119">
        <v>14566</v>
      </c>
      <c r="D16" s="265">
        <v>36701</v>
      </c>
      <c r="E16" s="339">
        <v>51267</v>
      </c>
      <c r="F16" s="119">
        <v>96468</v>
      </c>
      <c r="G16" s="265">
        <v>169991</v>
      </c>
      <c r="H16" s="265">
        <v>266459</v>
      </c>
      <c r="I16" s="265">
        <v>234127</v>
      </c>
      <c r="J16" s="339">
        <v>500585</v>
      </c>
      <c r="K16" s="119">
        <v>106488</v>
      </c>
      <c r="L16" s="120">
        <v>220368</v>
      </c>
      <c r="M16" s="120">
        <v>326856</v>
      </c>
      <c r="N16" s="120">
        <v>315354</v>
      </c>
      <c r="O16" s="153">
        <v>642210</v>
      </c>
      <c r="P16" s="119">
        <v>1668159147</v>
      </c>
      <c r="Q16" s="120">
        <v>3864110278</v>
      </c>
      <c r="R16" s="120">
        <v>5532269425</v>
      </c>
      <c r="S16" s="120">
        <v>4786520060</v>
      </c>
      <c r="T16" s="153">
        <v>10318789484</v>
      </c>
      <c r="U16" s="344">
        <v>293908586</v>
      </c>
      <c r="V16" s="119">
        <v>215131412</v>
      </c>
      <c r="W16" s="120">
        <v>638909419</v>
      </c>
      <c r="X16" s="120">
        <v>854040831</v>
      </c>
      <c r="Y16" s="120">
        <v>694835612</v>
      </c>
      <c r="Z16" s="153">
        <v>1548876444</v>
      </c>
      <c r="AA16" s="16"/>
    </row>
    <row r="17" spans="2:27" ht="15" customHeight="1" x14ac:dyDescent="0.2">
      <c r="B17" s="118" t="s">
        <v>128</v>
      </c>
      <c r="C17" s="119">
        <v>13079</v>
      </c>
      <c r="D17" s="265">
        <v>19696</v>
      </c>
      <c r="E17" s="339">
        <v>32775</v>
      </c>
      <c r="F17" s="119">
        <v>60189</v>
      </c>
      <c r="G17" s="265">
        <v>112787</v>
      </c>
      <c r="H17" s="265">
        <v>172976</v>
      </c>
      <c r="I17" s="265">
        <v>125223</v>
      </c>
      <c r="J17" s="339">
        <v>298199</v>
      </c>
      <c r="K17" s="119">
        <v>65074</v>
      </c>
      <c r="L17" s="120">
        <v>150230</v>
      </c>
      <c r="M17" s="120">
        <v>215304</v>
      </c>
      <c r="N17" s="120">
        <v>153689</v>
      </c>
      <c r="O17" s="153">
        <v>368993</v>
      </c>
      <c r="P17" s="119">
        <v>930892593</v>
      </c>
      <c r="Q17" s="120">
        <v>2614612931</v>
      </c>
      <c r="R17" s="120">
        <v>3545505523</v>
      </c>
      <c r="S17" s="120">
        <v>2612872676</v>
      </c>
      <c r="T17" s="153">
        <v>6158378199</v>
      </c>
      <c r="U17" s="344">
        <v>187950766</v>
      </c>
      <c r="V17" s="119">
        <v>118235448</v>
      </c>
      <c r="W17" s="120">
        <v>451490247</v>
      </c>
      <c r="X17" s="120">
        <v>569725695</v>
      </c>
      <c r="Y17" s="120">
        <v>390093055</v>
      </c>
      <c r="Z17" s="153">
        <v>959818750</v>
      </c>
      <c r="AA17" s="16"/>
    </row>
    <row r="18" spans="2:27" ht="15" customHeight="1" x14ac:dyDescent="0.2">
      <c r="B18" s="118" t="s">
        <v>129</v>
      </c>
      <c r="C18" s="119">
        <v>19123</v>
      </c>
      <c r="D18" s="265">
        <v>30270</v>
      </c>
      <c r="E18" s="339">
        <v>49393</v>
      </c>
      <c r="F18" s="119">
        <v>155631</v>
      </c>
      <c r="G18" s="265">
        <v>147179</v>
      </c>
      <c r="H18" s="265">
        <v>302810</v>
      </c>
      <c r="I18" s="265">
        <v>153384</v>
      </c>
      <c r="J18" s="339">
        <v>456195</v>
      </c>
      <c r="K18" s="119">
        <v>166069</v>
      </c>
      <c r="L18" s="120">
        <v>191919</v>
      </c>
      <c r="M18" s="120">
        <v>357988</v>
      </c>
      <c r="N18" s="120">
        <v>194905</v>
      </c>
      <c r="O18" s="153">
        <v>552893</v>
      </c>
      <c r="P18" s="119">
        <v>1854437976</v>
      </c>
      <c r="Q18" s="120">
        <v>3057659231</v>
      </c>
      <c r="R18" s="120">
        <v>4912097207</v>
      </c>
      <c r="S18" s="120">
        <v>3081231813</v>
      </c>
      <c r="T18" s="153">
        <v>7993329020</v>
      </c>
      <c r="U18" s="344">
        <v>963956904</v>
      </c>
      <c r="V18" s="119">
        <v>225729619</v>
      </c>
      <c r="W18" s="120">
        <v>517888199</v>
      </c>
      <c r="X18" s="120">
        <v>743617818</v>
      </c>
      <c r="Y18" s="120">
        <v>455581568</v>
      </c>
      <c r="Z18" s="153">
        <v>1199199386</v>
      </c>
      <c r="AA18" s="16"/>
    </row>
    <row r="19" spans="2:27" ht="15" customHeight="1" x14ac:dyDescent="0.2">
      <c r="B19" s="118" t="s">
        <v>41</v>
      </c>
      <c r="C19" s="119">
        <v>28370</v>
      </c>
      <c r="D19" s="265">
        <v>43163</v>
      </c>
      <c r="E19" s="339">
        <v>71533</v>
      </c>
      <c r="F19" s="119">
        <v>190083</v>
      </c>
      <c r="G19" s="265">
        <v>245899</v>
      </c>
      <c r="H19" s="265">
        <v>435982</v>
      </c>
      <c r="I19" s="265">
        <v>275812</v>
      </c>
      <c r="J19" s="339">
        <v>711794</v>
      </c>
      <c r="K19" s="119">
        <v>200989</v>
      </c>
      <c r="L19" s="120">
        <v>319778</v>
      </c>
      <c r="M19" s="120">
        <v>520767</v>
      </c>
      <c r="N19" s="120">
        <v>345722</v>
      </c>
      <c r="O19" s="153">
        <v>866489</v>
      </c>
      <c r="P19" s="119">
        <v>1852435846</v>
      </c>
      <c r="Q19" s="120">
        <v>4757960344</v>
      </c>
      <c r="R19" s="120">
        <v>6610396190</v>
      </c>
      <c r="S19" s="120">
        <v>4634290202</v>
      </c>
      <c r="T19" s="153">
        <v>11244686392</v>
      </c>
      <c r="U19" s="344">
        <v>973368561</v>
      </c>
      <c r="V19" s="119">
        <v>150839568</v>
      </c>
      <c r="W19" s="120">
        <v>763497250</v>
      </c>
      <c r="X19" s="120">
        <v>914336818</v>
      </c>
      <c r="Y19" s="120">
        <v>589819710</v>
      </c>
      <c r="Z19" s="153">
        <v>1504156528</v>
      </c>
      <c r="AA19" s="16"/>
    </row>
    <row r="20" spans="2:27" ht="15" customHeight="1" x14ac:dyDescent="0.2">
      <c r="B20" s="118" t="s">
        <v>42</v>
      </c>
      <c r="C20" s="119">
        <v>7105</v>
      </c>
      <c r="D20" s="265">
        <v>12954</v>
      </c>
      <c r="E20" s="339">
        <v>20059</v>
      </c>
      <c r="F20" s="119">
        <v>33942</v>
      </c>
      <c r="G20" s="265">
        <v>68291</v>
      </c>
      <c r="H20" s="265">
        <v>102233</v>
      </c>
      <c r="I20" s="265">
        <v>109103</v>
      </c>
      <c r="J20" s="339">
        <v>211335</v>
      </c>
      <c r="K20" s="119">
        <v>36354</v>
      </c>
      <c r="L20" s="120">
        <v>92104</v>
      </c>
      <c r="M20" s="120">
        <v>128458</v>
      </c>
      <c r="N20" s="120">
        <v>127315</v>
      </c>
      <c r="O20" s="153">
        <v>255773</v>
      </c>
      <c r="P20" s="119">
        <v>507748770</v>
      </c>
      <c r="Q20" s="120">
        <v>1472060822</v>
      </c>
      <c r="R20" s="120">
        <v>1979809592</v>
      </c>
      <c r="S20" s="120">
        <v>3475845708</v>
      </c>
      <c r="T20" s="153">
        <v>5455655300</v>
      </c>
      <c r="U20" s="344">
        <v>102053276</v>
      </c>
      <c r="V20" s="119">
        <v>56875505</v>
      </c>
      <c r="W20" s="120">
        <v>243090330</v>
      </c>
      <c r="X20" s="120">
        <v>299965835</v>
      </c>
      <c r="Y20" s="120">
        <v>737501730</v>
      </c>
      <c r="Z20" s="153">
        <v>1037467566</v>
      </c>
      <c r="AA20" s="16"/>
    </row>
    <row r="21" spans="2:27" ht="15" customHeight="1" x14ac:dyDescent="0.2">
      <c r="B21" s="123" t="s">
        <v>0</v>
      </c>
      <c r="C21" s="124">
        <v>25797</v>
      </c>
      <c r="D21" s="266">
        <v>58968</v>
      </c>
      <c r="E21" s="340">
        <v>84765</v>
      </c>
      <c r="F21" s="124">
        <v>129097</v>
      </c>
      <c r="G21" s="266">
        <v>203593</v>
      </c>
      <c r="H21" s="266">
        <v>332691</v>
      </c>
      <c r="I21" s="266">
        <v>357735</v>
      </c>
      <c r="J21" s="340">
        <v>690425</v>
      </c>
      <c r="K21" s="124">
        <v>140034</v>
      </c>
      <c r="L21" s="125">
        <v>271068</v>
      </c>
      <c r="M21" s="125">
        <v>411102</v>
      </c>
      <c r="N21" s="125">
        <v>461727</v>
      </c>
      <c r="O21" s="155">
        <v>872829</v>
      </c>
      <c r="P21" s="124">
        <v>1881772079</v>
      </c>
      <c r="Q21" s="125">
        <v>4380605625</v>
      </c>
      <c r="R21" s="125">
        <v>6262377704</v>
      </c>
      <c r="S21" s="125">
        <v>6996032982</v>
      </c>
      <c r="T21" s="155">
        <v>13258410686</v>
      </c>
      <c r="U21" s="345">
        <v>417758841</v>
      </c>
      <c r="V21" s="124">
        <v>204648142</v>
      </c>
      <c r="W21" s="125">
        <v>696307508</v>
      </c>
      <c r="X21" s="125">
        <v>900955650</v>
      </c>
      <c r="Y21" s="125">
        <v>982312367</v>
      </c>
      <c r="Z21" s="155">
        <v>1883268017</v>
      </c>
      <c r="AA21" s="16"/>
    </row>
    <row r="22" spans="2:27" ht="15" customHeight="1" x14ac:dyDescent="0.2">
      <c r="B22" s="118" t="s">
        <v>43</v>
      </c>
      <c r="C22" s="119">
        <v>20182</v>
      </c>
      <c r="D22" s="265">
        <v>62536</v>
      </c>
      <c r="E22" s="339">
        <v>82718</v>
      </c>
      <c r="F22" s="119">
        <v>91585</v>
      </c>
      <c r="G22" s="265">
        <v>192378</v>
      </c>
      <c r="H22" s="265">
        <v>283963</v>
      </c>
      <c r="I22" s="265">
        <v>315967</v>
      </c>
      <c r="J22" s="339">
        <v>599930</v>
      </c>
      <c r="K22" s="119">
        <v>98480</v>
      </c>
      <c r="L22" s="120">
        <v>254307</v>
      </c>
      <c r="M22" s="120">
        <v>352787</v>
      </c>
      <c r="N22" s="120">
        <v>501484</v>
      </c>
      <c r="O22" s="153">
        <v>854271</v>
      </c>
      <c r="P22" s="119">
        <v>1244938866</v>
      </c>
      <c r="Q22" s="120">
        <v>4498688216</v>
      </c>
      <c r="R22" s="120">
        <v>5743627082</v>
      </c>
      <c r="S22" s="120">
        <v>4738629203</v>
      </c>
      <c r="T22" s="153">
        <v>10482256285</v>
      </c>
      <c r="U22" s="344">
        <v>279684391</v>
      </c>
      <c r="V22" s="119">
        <v>112073929</v>
      </c>
      <c r="W22" s="120">
        <v>738527121</v>
      </c>
      <c r="X22" s="120">
        <v>850601050</v>
      </c>
      <c r="Y22" s="120">
        <v>533736916</v>
      </c>
      <c r="Z22" s="153">
        <v>1384337966</v>
      </c>
      <c r="AA22" s="16"/>
    </row>
    <row r="23" spans="2:27" ht="15" customHeight="1" x14ac:dyDescent="0.2">
      <c r="B23" s="118" t="s">
        <v>44</v>
      </c>
      <c r="C23" s="119">
        <v>97075</v>
      </c>
      <c r="D23" s="265">
        <v>194793</v>
      </c>
      <c r="E23" s="339">
        <v>291868</v>
      </c>
      <c r="F23" s="119">
        <v>782075</v>
      </c>
      <c r="G23" s="265">
        <v>1163429</v>
      </c>
      <c r="H23" s="265">
        <v>1945504</v>
      </c>
      <c r="I23" s="265">
        <v>1437075</v>
      </c>
      <c r="J23" s="339">
        <v>3382579</v>
      </c>
      <c r="K23" s="119">
        <v>853809</v>
      </c>
      <c r="L23" s="120">
        <v>1674732</v>
      </c>
      <c r="M23" s="120">
        <v>2528541</v>
      </c>
      <c r="N23" s="120">
        <v>1808770</v>
      </c>
      <c r="O23" s="153">
        <v>4337311</v>
      </c>
      <c r="P23" s="119">
        <v>13449933654</v>
      </c>
      <c r="Q23" s="120">
        <v>23682362219</v>
      </c>
      <c r="R23" s="120">
        <v>37132295872</v>
      </c>
      <c r="S23" s="120">
        <v>39011313690</v>
      </c>
      <c r="T23" s="153">
        <v>76143609562</v>
      </c>
      <c r="U23" s="344">
        <v>2953526754</v>
      </c>
      <c r="V23" s="119">
        <v>1908964620</v>
      </c>
      <c r="W23" s="120">
        <v>3948456280</v>
      </c>
      <c r="X23" s="120">
        <v>5857420900</v>
      </c>
      <c r="Y23" s="120">
        <v>7283797651</v>
      </c>
      <c r="Z23" s="153">
        <v>13141218551</v>
      </c>
      <c r="AA23" s="16"/>
    </row>
    <row r="24" spans="2:27" ht="15" customHeight="1" x14ac:dyDescent="0.2">
      <c r="B24" s="118" t="s">
        <v>48</v>
      </c>
      <c r="C24" s="119">
        <v>59874</v>
      </c>
      <c r="D24" s="265">
        <v>131393</v>
      </c>
      <c r="E24" s="339">
        <v>191267</v>
      </c>
      <c r="F24" s="119">
        <v>338169</v>
      </c>
      <c r="G24" s="265">
        <v>663811</v>
      </c>
      <c r="H24" s="265">
        <v>1001980</v>
      </c>
      <c r="I24" s="265">
        <v>845961</v>
      </c>
      <c r="J24" s="339">
        <v>1847941</v>
      </c>
      <c r="K24" s="119">
        <v>371475</v>
      </c>
      <c r="L24" s="120">
        <v>1082497</v>
      </c>
      <c r="M24" s="120">
        <v>1453972</v>
      </c>
      <c r="N24" s="120">
        <v>1124854</v>
      </c>
      <c r="O24" s="153">
        <v>2578826</v>
      </c>
      <c r="P24" s="119">
        <v>4803759839</v>
      </c>
      <c r="Q24" s="120">
        <v>13805535831</v>
      </c>
      <c r="R24" s="120">
        <v>18609295670</v>
      </c>
      <c r="S24" s="120">
        <v>15398094858</v>
      </c>
      <c r="T24" s="153">
        <v>34007390528</v>
      </c>
      <c r="U24" s="344">
        <v>1084409271</v>
      </c>
      <c r="V24" s="119">
        <v>499939764</v>
      </c>
      <c r="W24" s="120">
        <v>2193867790</v>
      </c>
      <c r="X24" s="120">
        <v>2693807553</v>
      </c>
      <c r="Y24" s="120">
        <v>2108955850</v>
      </c>
      <c r="Z24" s="153">
        <v>4802763403</v>
      </c>
      <c r="AA24" s="16"/>
    </row>
    <row r="25" spans="2:27" ht="15" customHeight="1" x14ac:dyDescent="0.2">
      <c r="B25" s="118" t="s">
        <v>45</v>
      </c>
      <c r="C25" s="119">
        <v>9316</v>
      </c>
      <c r="D25" s="265">
        <v>34946</v>
      </c>
      <c r="E25" s="339">
        <v>44262</v>
      </c>
      <c r="F25" s="119">
        <v>36524</v>
      </c>
      <c r="G25" s="265">
        <v>84492</v>
      </c>
      <c r="H25" s="265">
        <v>121015</v>
      </c>
      <c r="I25" s="265">
        <v>225753</v>
      </c>
      <c r="J25" s="339">
        <v>346768</v>
      </c>
      <c r="K25" s="119">
        <v>39413</v>
      </c>
      <c r="L25" s="120">
        <v>111392</v>
      </c>
      <c r="M25" s="120">
        <v>150805</v>
      </c>
      <c r="N25" s="120">
        <v>362430</v>
      </c>
      <c r="O25" s="153">
        <v>513235</v>
      </c>
      <c r="P25" s="119">
        <v>411506288</v>
      </c>
      <c r="Q25" s="120">
        <v>1577881316</v>
      </c>
      <c r="R25" s="120">
        <v>1989387604</v>
      </c>
      <c r="S25" s="120">
        <v>3089457975</v>
      </c>
      <c r="T25" s="153">
        <v>5078845579</v>
      </c>
      <c r="U25" s="344">
        <v>113216974</v>
      </c>
      <c r="V25" s="119">
        <v>24829063</v>
      </c>
      <c r="W25" s="120">
        <v>213561814</v>
      </c>
      <c r="X25" s="120">
        <v>238390877</v>
      </c>
      <c r="Y25" s="120">
        <v>361742415</v>
      </c>
      <c r="Z25" s="153">
        <v>600133293</v>
      </c>
      <c r="AA25" s="16"/>
    </row>
    <row r="26" spans="2:27" ht="15" customHeight="1" x14ac:dyDescent="0.2">
      <c r="B26" s="118" t="s">
        <v>46</v>
      </c>
      <c r="C26" s="119">
        <v>33384</v>
      </c>
      <c r="D26" s="265">
        <v>69156</v>
      </c>
      <c r="E26" s="339">
        <v>102540</v>
      </c>
      <c r="F26" s="119">
        <v>169188</v>
      </c>
      <c r="G26" s="265">
        <v>287246</v>
      </c>
      <c r="H26" s="265">
        <v>456434</v>
      </c>
      <c r="I26" s="265">
        <v>455645</v>
      </c>
      <c r="J26" s="339">
        <v>912079</v>
      </c>
      <c r="K26" s="119">
        <v>182850</v>
      </c>
      <c r="L26" s="120">
        <v>389449</v>
      </c>
      <c r="M26" s="120">
        <v>572299</v>
      </c>
      <c r="N26" s="120">
        <v>585707</v>
      </c>
      <c r="O26" s="153">
        <v>1158006</v>
      </c>
      <c r="P26" s="119">
        <v>2383182289</v>
      </c>
      <c r="Q26" s="120">
        <v>5524814121</v>
      </c>
      <c r="R26" s="120">
        <v>7907996410</v>
      </c>
      <c r="S26" s="120">
        <v>9491377422</v>
      </c>
      <c r="T26" s="153">
        <v>17399373832</v>
      </c>
      <c r="U26" s="344">
        <v>527296359</v>
      </c>
      <c r="V26" s="119">
        <v>246911505</v>
      </c>
      <c r="W26" s="120">
        <v>820117076</v>
      </c>
      <c r="X26" s="120">
        <v>1067028582</v>
      </c>
      <c r="Y26" s="120">
        <v>1428381069</v>
      </c>
      <c r="Z26" s="153">
        <v>2495409651</v>
      </c>
      <c r="AA26" s="16"/>
    </row>
    <row r="27" spans="2:27" ht="15" customHeight="1" x14ac:dyDescent="0.2">
      <c r="B27" s="118" t="s">
        <v>130</v>
      </c>
      <c r="C27" s="119">
        <v>73029</v>
      </c>
      <c r="D27" s="265">
        <v>165142</v>
      </c>
      <c r="E27" s="339">
        <v>238171</v>
      </c>
      <c r="F27" s="119">
        <v>830638</v>
      </c>
      <c r="G27" s="265">
        <v>2177412</v>
      </c>
      <c r="H27" s="265">
        <v>3008050</v>
      </c>
      <c r="I27" s="265">
        <v>1877215</v>
      </c>
      <c r="J27" s="339">
        <v>4885265</v>
      </c>
      <c r="K27" s="119">
        <v>896863</v>
      </c>
      <c r="L27" s="120">
        <v>2956427</v>
      </c>
      <c r="M27" s="120">
        <v>3853290</v>
      </c>
      <c r="N27" s="120">
        <v>2286650</v>
      </c>
      <c r="O27" s="153">
        <v>6139940</v>
      </c>
      <c r="P27" s="119">
        <v>13619462625</v>
      </c>
      <c r="Q27" s="120">
        <v>45217925240</v>
      </c>
      <c r="R27" s="120">
        <v>58837387865</v>
      </c>
      <c r="S27" s="120">
        <v>61842596385</v>
      </c>
      <c r="T27" s="153">
        <v>120679984250</v>
      </c>
      <c r="U27" s="344">
        <v>3027451595</v>
      </c>
      <c r="V27" s="119">
        <v>1733542448</v>
      </c>
      <c r="W27" s="120">
        <v>6987484510</v>
      </c>
      <c r="X27" s="120">
        <v>8721026958</v>
      </c>
      <c r="Y27" s="120">
        <v>12823547675</v>
      </c>
      <c r="Z27" s="153">
        <v>21544574632</v>
      </c>
      <c r="AA27" s="16"/>
    </row>
    <row r="28" spans="2:27" ht="15" customHeight="1" x14ac:dyDescent="0.2">
      <c r="B28" s="118" t="s">
        <v>131</v>
      </c>
      <c r="C28" s="119">
        <v>13961</v>
      </c>
      <c r="D28" s="265">
        <v>38177</v>
      </c>
      <c r="E28" s="339">
        <v>52138</v>
      </c>
      <c r="F28" s="119">
        <v>71731</v>
      </c>
      <c r="G28" s="265">
        <v>177474</v>
      </c>
      <c r="H28" s="265">
        <v>249204</v>
      </c>
      <c r="I28" s="265">
        <v>317953</v>
      </c>
      <c r="J28" s="339">
        <v>567157</v>
      </c>
      <c r="K28" s="119">
        <v>79608</v>
      </c>
      <c r="L28" s="120">
        <v>255809</v>
      </c>
      <c r="M28" s="120">
        <v>335417</v>
      </c>
      <c r="N28" s="120">
        <v>461352</v>
      </c>
      <c r="O28" s="153">
        <v>796769</v>
      </c>
      <c r="P28" s="119">
        <v>803870223</v>
      </c>
      <c r="Q28" s="120">
        <v>3732447741</v>
      </c>
      <c r="R28" s="120">
        <v>4536317964</v>
      </c>
      <c r="S28" s="120">
        <v>5125824171</v>
      </c>
      <c r="T28" s="153">
        <v>9662142135</v>
      </c>
      <c r="U28" s="344">
        <v>212763332</v>
      </c>
      <c r="V28" s="119">
        <v>58214393</v>
      </c>
      <c r="W28" s="120">
        <v>601252666</v>
      </c>
      <c r="X28" s="120">
        <v>659467059</v>
      </c>
      <c r="Y28" s="120">
        <v>575544774</v>
      </c>
      <c r="Z28" s="153">
        <v>1235011833</v>
      </c>
      <c r="AA28" s="16"/>
    </row>
    <row r="29" spans="2:27" ht="15" customHeight="1" x14ac:dyDescent="0.2">
      <c r="B29" s="133" t="s">
        <v>47</v>
      </c>
      <c r="C29" s="134">
        <v>4048</v>
      </c>
      <c r="D29" s="267">
        <v>9909</v>
      </c>
      <c r="E29" s="341">
        <v>13957</v>
      </c>
      <c r="F29" s="134">
        <v>21818</v>
      </c>
      <c r="G29" s="267">
        <v>37667</v>
      </c>
      <c r="H29" s="267">
        <v>59485</v>
      </c>
      <c r="I29" s="267">
        <v>46330</v>
      </c>
      <c r="J29" s="341">
        <v>105815</v>
      </c>
      <c r="K29" s="134">
        <v>23424</v>
      </c>
      <c r="L29" s="135">
        <v>51096</v>
      </c>
      <c r="M29" s="135">
        <v>74520</v>
      </c>
      <c r="N29" s="135">
        <v>72166</v>
      </c>
      <c r="O29" s="157">
        <v>146686</v>
      </c>
      <c r="P29" s="134">
        <v>362155073</v>
      </c>
      <c r="Q29" s="135">
        <v>834048710</v>
      </c>
      <c r="R29" s="135">
        <v>1196203783</v>
      </c>
      <c r="S29" s="135">
        <v>830230768</v>
      </c>
      <c r="T29" s="157">
        <v>2026434552</v>
      </c>
      <c r="U29" s="346">
        <v>61603634</v>
      </c>
      <c r="V29" s="134">
        <v>43956858</v>
      </c>
      <c r="W29" s="135">
        <v>135906961</v>
      </c>
      <c r="X29" s="135">
        <v>179863818</v>
      </c>
      <c r="Y29" s="135">
        <v>113402465</v>
      </c>
      <c r="Z29" s="157">
        <v>293266283</v>
      </c>
      <c r="AA29" s="16"/>
    </row>
    <row r="30" spans="2:27" ht="15" customHeight="1" thickBot="1" x14ac:dyDescent="0.25">
      <c r="B30" s="138" t="s">
        <v>191</v>
      </c>
      <c r="C30" s="158">
        <v>506480</v>
      </c>
      <c r="D30" s="268">
        <v>1179938</v>
      </c>
      <c r="E30" s="342">
        <v>1686418</v>
      </c>
      <c r="F30" s="158">
        <v>3444602</v>
      </c>
      <c r="G30" s="268">
        <v>6579106</v>
      </c>
      <c r="H30" s="268">
        <v>10023708</v>
      </c>
      <c r="I30" s="268">
        <v>8461085</v>
      </c>
      <c r="J30" s="342">
        <v>18484793</v>
      </c>
      <c r="K30" s="158">
        <v>3735367</v>
      </c>
      <c r="L30" s="160">
        <v>9166723</v>
      </c>
      <c r="M30" s="160">
        <v>12902090</v>
      </c>
      <c r="N30" s="160">
        <v>11534657</v>
      </c>
      <c r="O30" s="161">
        <v>24436747</v>
      </c>
      <c r="P30" s="158">
        <v>51311030728</v>
      </c>
      <c r="Q30" s="160">
        <v>136508941058</v>
      </c>
      <c r="R30" s="160">
        <v>187819971786</v>
      </c>
      <c r="S30" s="160">
        <v>191168998901</v>
      </c>
      <c r="T30" s="161">
        <v>378988970687</v>
      </c>
      <c r="U30" s="347">
        <v>12842621981</v>
      </c>
      <c r="V30" s="158">
        <v>6151193510</v>
      </c>
      <c r="W30" s="160">
        <v>21808651097</v>
      </c>
      <c r="X30" s="160">
        <v>27959844607</v>
      </c>
      <c r="Y30" s="160">
        <v>32702607000</v>
      </c>
      <c r="Z30" s="161">
        <v>60662451607</v>
      </c>
      <c r="AA30" s="16"/>
    </row>
    <row r="31" spans="2:27" ht="16.5" customHeight="1" thickTop="1" x14ac:dyDescent="0.2">
      <c r="B31" s="435" t="s">
        <v>216</v>
      </c>
      <c r="C31" s="435"/>
      <c r="D31" s="435"/>
      <c r="E31" s="435"/>
      <c r="F31" s="435"/>
      <c r="G31" s="435"/>
      <c r="H31" s="435"/>
      <c r="I31" s="435"/>
      <c r="J31" s="435"/>
      <c r="K31" s="435"/>
      <c r="L31" s="435"/>
      <c r="M31" s="435"/>
      <c r="N31" s="435"/>
      <c r="O31" s="435"/>
      <c r="P31" s="435"/>
      <c r="Q31" s="435"/>
      <c r="R31" s="435"/>
      <c r="S31" s="435"/>
      <c r="T31" s="435"/>
      <c r="U31" s="435"/>
      <c r="V31" s="435"/>
      <c r="W31" s="435"/>
      <c r="X31" s="435"/>
      <c r="Y31" s="435"/>
      <c r="Z31" s="435"/>
      <c r="AA31" s="320"/>
    </row>
    <row r="32" spans="2:27" ht="24.75" customHeight="1" x14ac:dyDescent="0.2">
      <c r="B32" s="368" t="s">
        <v>228</v>
      </c>
      <c r="C32" s="368"/>
      <c r="D32" s="368"/>
      <c r="E32" s="368"/>
      <c r="F32" s="368"/>
      <c r="G32" s="368"/>
      <c r="H32" s="368"/>
      <c r="I32" s="368"/>
      <c r="J32" s="368"/>
      <c r="K32" s="368"/>
      <c r="L32" s="368"/>
      <c r="M32" s="368"/>
      <c r="N32" s="368"/>
      <c r="O32" s="368"/>
      <c r="P32" s="368"/>
      <c r="Q32" s="368"/>
      <c r="R32" s="368"/>
      <c r="S32" s="368"/>
      <c r="T32" s="368"/>
      <c r="U32" s="368"/>
      <c r="V32" s="368"/>
      <c r="W32" s="368"/>
      <c r="X32" s="368"/>
      <c r="Y32" s="368"/>
      <c r="Z32" s="368"/>
      <c r="AA32" s="333"/>
    </row>
    <row r="33" spans="1:27" ht="24.75" customHeight="1" x14ac:dyDescent="0.2">
      <c r="B33" s="368" t="s">
        <v>215</v>
      </c>
      <c r="C33" s="368"/>
      <c r="D33" s="368"/>
      <c r="E33" s="368"/>
      <c r="F33" s="368"/>
      <c r="G33" s="368"/>
      <c r="H33" s="368"/>
      <c r="I33" s="368"/>
      <c r="J33" s="368"/>
      <c r="K33" s="368"/>
      <c r="L33" s="368"/>
      <c r="M33" s="367"/>
      <c r="N33" s="367"/>
      <c r="O33" s="367"/>
      <c r="P33" s="367"/>
      <c r="Q33" s="367"/>
      <c r="R33" s="367"/>
      <c r="S33" s="367"/>
      <c r="T33" s="367"/>
      <c r="U33" s="367"/>
      <c r="V33" s="367"/>
      <c r="W33" s="367"/>
      <c r="X33" s="367"/>
      <c r="Y33" s="367"/>
      <c r="Z33" s="367"/>
      <c r="AA33" s="333"/>
    </row>
    <row r="34" spans="1:27" x14ac:dyDescent="0.2">
      <c r="B34" s="415" t="s">
        <v>65</v>
      </c>
      <c r="C34" s="415"/>
      <c r="D34" s="415"/>
      <c r="E34" s="415"/>
      <c r="F34" s="415"/>
      <c r="G34" s="415"/>
      <c r="H34" s="415"/>
      <c r="I34" s="415"/>
      <c r="J34" s="415"/>
      <c r="K34" s="415"/>
      <c r="L34" s="415"/>
      <c r="M34" s="415"/>
      <c r="N34" s="415"/>
      <c r="O34" s="415"/>
      <c r="P34" s="415"/>
      <c r="Q34" s="415"/>
      <c r="R34" s="415"/>
      <c r="S34" s="415"/>
      <c r="T34" s="415"/>
      <c r="U34" s="415"/>
      <c r="V34" s="415"/>
      <c r="W34" s="415"/>
      <c r="X34" s="415"/>
      <c r="Y34" s="415"/>
      <c r="Z34" s="415"/>
    </row>
    <row r="35" spans="1:27" x14ac:dyDescent="0.2">
      <c r="A35" s="413"/>
      <c r="B35" s="413"/>
      <c r="C35" s="413"/>
      <c r="D35" s="413"/>
      <c r="E35" s="413"/>
      <c r="F35" s="413"/>
      <c r="G35" s="413"/>
      <c r="H35" s="413"/>
      <c r="I35" s="413"/>
      <c r="J35" s="413"/>
      <c r="K35" s="413"/>
      <c r="L35" s="413"/>
      <c r="M35" s="413"/>
      <c r="N35" s="413"/>
      <c r="O35" s="413"/>
      <c r="P35" s="413"/>
      <c r="Q35" s="413"/>
    </row>
    <row r="36" spans="1:27" x14ac:dyDescent="0.2">
      <c r="A36"/>
    </row>
    <row r="37" spans="1:27" ht="44.25" customHeight="1" x14ac:dyDescent="0.2">
      <c r="A37" s="414"/>
      <c r="B37" s="414"/>
      <c r="C37" s="414"/>
      <c r="D37" s="414"/>
      <c r="E37" s="414"/>
      <c r="F37" s="414"/>
      <c r="G37" s="414"/>
      <c r="H37" s="414"/>
      <c r="I37" s="414"/>
      <c r="J37" s="414"/>
      <c r="K37" s="414"/>
      <c r="L37" s="414"/>
      <c r="M37" s="414"/>
      <c r="N37" s="414"/>
      <c r="O37" s="414"/>
      <c r="P37" s="414"/>
      <c r="Q37" s="414"/>
    </row>
    <row r="38" spans="1:27" ht="33.75" customHeight="1" x14ac:dyDescent="0.2">
      <c r="A38" s="414"/>
      <c r="B38" s="414"/>
      <c r="C38" s="414"/>
      <c r="D38" s="414"/>
      <c r="E38" s="414"/>
      <c r="F38" s="414"/>
      <c r="G38" s="414"/>
      <c r="H38" s="414"/>
      <c r="I38" s="414"/>
      <c r="J38" s="414"/>
      <c r="K38" s="414"/>
      <c r="L38" s="414"/>
      <c r="M38" s="414"/>
      <c r="N38" s="414"/>
      <c r="O38" s="414"/>
      <c r="P38" s="414"/>
      <c r="Q38" s="414"/>
    </row>
    <row r="39" spans="1:27" x14ac:dyDescent="0.2">
      <c r="A39" s="366"/>
      <c r="B39" s="367"/>
      <c r="C39" s="367"/>
      <c r="D39" s="367"/>
      <c r="E39" s="367"/>
      <c r="F39" s="367"/>
      <c r="G39" s="367"/>
      <c r="H39" s="367"/>
      <c r="I39" s="367"/>
      <c r="J39" s="367"/>
      <c r="K39" s="367"/>
      <c r="L39" s="367"/>
      <c r="M39" s="367"/>
      <c r="N39" s="367"/>
      <c r="O39" s="367"/>
      <c r="P39" s="367"/>
      <c r="Q39" s="367"/>
    </row>
    <row r="40" spans="1:27" x14ac:dyDescent="0.2">
      <c r="A40" s="366"/>
      <c r="B40" s="367"/>
      <c r="C40" s="367"/>
      <c r="D40" s="367"/>
      <c r="E40" s="367"/>
      <c r="F40" s="367"/>
      <c r="G40" s="367"/>
      <c r="H40" s="367"/>
      <c r="I40" s="367"/>
      <c r="J40" s="367"/>
      <c r="K40" s="367"/>
      <c r="L40" s="367"/>
      <c r="M40" s="367"/>
      <c r="N40" s="367"/>
      <c r="O40" s="367"/>
      <c r="P40" s="367"/>
      <c r="Q40" s="367"/>
    </row>
  </sheetData>
  <mergeCells count="32">
    <mergeCell ref="B32:Z32"/>
    <mergeCell ref="B33:Z33"/>
    <mergeCell ref="U12:U14"/>
    <mergeCell ref="B11:Z11"/>
    <mergeCell ref="B31:Z31"/>
    <mergeCell ref="I13:I14"/>
    <mergeCell ref="J13:J14"/>
    <mergeCell ref="K13:M13"/>
    <mergeCell ref="N13:N14"/>
    <mergeCell ref="O13:O14"/>
    <mergeCell ref="K12:O12"/>
    <mergeCell ref="B34:Z34"/>
    <mergeCell ref="C12:E12"/>
    <mergeCell ref="F12:J12"/>
    <mergeCell ref="F13:H13"/>
    <mergeCell ref="C13:C14"/>
    <mergeCell ref="D13:D14"/>
    <mergeCell ref="E13:E14"/>
    <mergeCell ref="B12:B14"/>
    <mergeCell ref="V12:Z12"/>
    <mergeCell ref="V13:X13"/>
    <mergeCell ref="Y13:Y14"/>
    <mergeCell ref="Z13:Z14"/>
    <mergeCell ref="P12:T12"/>
    <mergeCell ref="P13:R13"/>
    <mergeCell ref="S13:S14"/>
    <mergeCell ref="T13:T14"/>
    <mergeCell ref="A35:Q35"/>
    <mergeCell ref="A37:Q37"/>
    <mergeCell ref="A38:Q38"/>
    <mergeCell ref="A39:Q39"/>
    <mergeCell ref="A40:Q40"/>
  </mergeCells>
  <pageMargins left="0.39370078740157483" right="0.39370078740157483" top="0.39370078740157483" bottom="0.39370078740157483" header="0" footer="0"/>
  <pageSetup paperSize="9" scale="78" orientation="landscape" r:id="rId1"/>
  <colBreaks count="1" manualBreakCount="1">
    <brk id="15" max="33" man="1"/>
  </colBreaks>
  <drawing r:id="rId2"/>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34"/>
  <dimension ref="A1:J104"/>
  <sheetViews>
    <sheetView showGridLines="0" zoomScaleNormal="100" zoomScaleSheetLayoutView="100" workbookViewId="0">
      <pane ySplit="12" topLeftCell="A13" activePane="bottomLeft" state="frozen"/>
      <selection activeCell="A15" sqref="A15"/>
      <selection pane="bottomLeft"/>
    </sheetView>
  </sheetViews>
  <sheetFormatPr baseColWidth="10" defaultRowHeight="11.25" x14ac:dyDescent="0.2"/>
  <cols>
    <col min="1" max="1" width="5.7109375" style="1" customWidth="1"/>
    <col min="2" max="2" width="20" style="2" customWidth="1"/>
    <col min="3" max="3" width="8.7109375" style="1" customWidth="1"/>
    <col min="4" max="4" width="12.7109375" style="1" customWidth="1"/>
    <col min="5" max="9" width="14.7109375" style="1" customWidth="1"/>
    <col min="10" max="16384" width="11.42578125" style="1"/>
  </cols>
  <sheetData>
    <row r="1" spans="1:9" ht="12.75" customHeight="1" x14ac:dyDescent="0.2">
      <c r="A1" s="147"/>
    </row>
    <row r="2" spans="1:9" ht="12.75" customHeight="1" x14ac:dyDescent="0.2"/>
    <row r="3" spans="1:9" ht="12.75" customHeight="1" x14ac:dyDescent="0.2"/>
    <row r="4" spans="1:9" ht="12.75" customHeight="1" x14ac:dyDescent="0.2"/>
    <row r="5" spans="1:9" ht="12.75" customHeight="1" x14ac:dyDescent="0.2"/>
    <row r="6" spans="1:9" ht="12.75" customHeight="1" x14ac:dyDescent="0.2"/>
    <row r="7" spans="1:9" ht="12.75" customHeight="1" x14ac:dyDescent="0.2">
      <c r="F7" s="27"/>
    </row>
    <row r="8" spans="1:9" ht="12.75" customHeight="1" x14ac:dyDescent="0.2"/>
    <row r="9" spans="1:9" ht="12.75" customHeight="1" x14ac:dyDescent="0.2">
      <c r="B9" s="67" t="s">
        <v>77</v>
      </c>
    </row>
    <row r="10" spans="1:9" ht="12.75" customHeight="1" thickBot="1" x14ac:dyDescent="0.25"/>
    <row r="11" spans="1:9" ht="35.1" customHeight="1" thickTop="1" thickBot="1" x14ac:dyDescent="0.25">
      <c r="B11" s="402" t="str">
        <f>"Tabla 2.3.2. Número de entidades, Número de asalariados, Número de perceptores, Retribuciones y Rentenciones por Sector de actividad y Sexo. Castilla y León. "&amp;Índice!B12</f>
        <v>Tabla 2.3.2. Número de entidades, Número de asalariados, Número de perceptores, Retribuciones y Rentenciones por Sector de actividad y Sexo. Castilla y León. Año 2020</v>
      </c>
      <c r="C11" s="403"/>
      <c r="D11" s="403"/>
      <c r="E11" s="403"/>
      <c r="F11" s="403"/>
      <c r="G11" s="403"/>
      <c r="H11" s="403"/>
      <c r="I11" s="404"/>
    </row>
    <row r="12" spans="1:9" ht="35.1" customHeight="1" thickTop="1" thickBot="1" x14ac:dyDescent="0.25">
      <c r="B12" s="112" t="s">
        <v>78</v>
      </c>
      <c r="C12" s="111" t="s">
        <v>69</v>
      </c>
      <c r="D12" s="86" t="s">
        <v>149</v>
      </c>
      <c r="E12" s="269" t="s">
        <v>150</v>
      </c>
      <c r="F12" s="87" t="s">
        <v>151</v>
      </c>
      <c r="G12" s="87" t="s">
        <v>147</v>
      </c>
      <c r="H12" s="87" t="s">
        <v>218</v>
      </c>
      <c r="I12" s="88" t="s">
        <v>148</v>
      </c>
    </row>
    <row r="13" spans="1:9" ht="15" customHeight="1" thickTop="1" x14ac:dyDescent="0.2">
      <c r="B13" s="437" t="s">
        <v>19</v>
      </c>
      <c r="C13" s="287" t="s">
        <v>145</v>
      </c>
      <c r="D13" s="270" t="s">
        <v>182</v>
      </c>
      <c r="E13" s="271">
        <v>22433</v>
      </c>
      <c r="F13" s="271">
        <v>36420</v>
      </c>
      <c r="G13" s="271">
        <v>256877099</v>
      </c>
      <c r="H13" s="313">
        <v>697842</v>
      </c>
      <c r="I13" s="272">
        <v>20164047</v>
      </c>
    </row>
    <row r="14" spans="1:9" ht="15" customHeight="1" x14ac:dyDescent="0.2">
      <c r="B14" s="380"/>
      <c r="C14" s="167" t="s">
        <v>2</v>
      </c>
      <c r="D14" s="128" t="s">
        <v>182</v>
      </c>
      <c r="E14" s="179">
        <v>7182</v>
      </c>
      <c r="F14" s="179">
        <v>11673</v>
      </c>
      <c r="G14" s="179">
        <v>57171363</v>
      </c>
      <c r="H14" s="314">
        <v>564982</v>
      </c>
      <c r="I14" s="180">
        <v>3598533</v>
      </c>
    </row>
    <row r="15" spans="1:9" ht="15" customHeight="1" x14ac:dyDescent="0.2">
      <c r="B15" s="380"/>
      <c r="C15" s="214" t="s">
        <v>1</v>
      </c>
      <c r="D15" s="273">
        <v>8052</v>
      </c>
      <c r="E15" s="274">
        <v>29615</v>
      </c>
      <c r="F15" s="274">
        <v>48093</v>
      </c>
      <c r="G15" s="274">
        <v>314048463</v>
      </c>
      <c r="H15" s="315">
        <v>1262825</v>
      </c>
      <c r="I15" s="275">
        <v>23762580</v>
      </c>
    </row>
    <row r="16" spans="1:9" ht="15" customHeight="1" x14ac:dyDescent="0.2">
      <c r="B16" s="380" t="s">
        <v>20</v>
      </c>
      <c r="C16" s="210" t="s">
        <v>145</v>
      </c>
      <c r="D16" s="276" t="s">
        <v>182</v>
      </c>
      <c r="E16" s="277">
        <v>5085</v>
      </c>
      <c r="F16" s="277">
        <v>5853</v>
      </c>
      <c r="G16" s="277">
        <v>119981085</v>
      </c>
      <c r="H16" s="316">
        <v>1187894</v>
      </c>
      <c r="I16" s="278">
        <v>19152115</v>
      </c>
    </row>
    <row r="17" spans="2:9" ht="15" customHeight="1" x14ac:dyDescent="0.2">
      <c r="B17" s="380"/>
      <c r="C17" s="167" t="s">
        <v>2</v>
      </c>
      <c r="D17" s="128" t="s">
        <v>182</v>
      </c>
      <c r="E17" s="179">
        <v>1334</v>
      </c>
      <c r="F17" s="179">
        <v>1536</v>
      </c>
      <c r="G17" s="179">
        <v>27864413</v>
      </c>
      <c r="H17" s="314">
        <v>435549</v>
      </c>
      <c r="I17" s="180">
        <v>3925051</v>
      </c>
    </row>
    <row r="18" spans="2:9" ht="15" customHeight="1" x14ac:dyDescent="0.2">
      <c r="B18" s="380"/>
      <c r="C18" s="217" t="s">
        <v>1</v>
      </c>
      <c r="D18" s="279">
        <v>751</v>
      </c>
      <c r="E18" s="280">
        <v>6419</v>
      </c>
      <c r="F18" s="280">
        <v>7389</v>
      </c>
      <c r="G18" s="280">
        <v>147845498</v>
      </c>
      <c r="H18" s="317">
        <v>1623444</v>
      </c>
      <c r="I18" s="281">
        <v>23077165</v>
      </c>
    </row>
    <row r="19" spans="2:9" ht="15" customHeight="1" x14ac:dyDescent="0.2">
      <c r="B19" s="380" t="s">
        <v>21</v>
      </c>
      <c r="C19" s="220" t="s">
        <v>145</v>
      </c>
      <c r="D19" s="282" t="s">
        <v>182</v>
      </c>
      <c r="E19" s="283">
        <v>78115</v>
      </c>
      <c r="F19" s="283">
        <v>88712</v>
      </c>
      <c r="G19" s="283">
        <v>1849041113</v>
      </c>
      <c r="H19" s="318">
        <v>60897808</v>
      </c>
      <c r="I19" s="284">
        <v>280330253</v>
      </c>
    </row>
    <row r="20" spans="2:9" ht="15" customHeight="1" x14ac:dyDescent="0.2">
      <c r="B20" s="380"/>
      <c r="C20" s="167" t="s">
        <v>2</v>
      </c>
      <c r="D20" s="128" t="s">
        <v>182</v>
      </c>
      <c r="E20" s="179">
        <v>26169</v>
      </c>
      <c r="F20" s="179">
        <v>30020</v>
      </c>
      <c r="G20" s="179">
        <v>499714041</v>
      </c>
      <c r="H20" s="314">
        <v>21340772</v>
      </c>
      <c r="I20" s="180">
        <v>65568550</v>
      </c>
    </row>
    <row r="21" spans="2:9" ht="15" customHeight="1" x14ac:dyDescent="0.2">
      <c r="B21" s="380"/>
      <c r="C21" s="214" t="s">
        <v>1</v>
      </c>
      <c r="D21" s="273">
        <v>6846</v>
      </c>
      <c r="E21" s="274">
        <v>104283</v>
      </c>
      <c r="F21" s="274">
        <v>118732</v>
      </c>
      <c r="G21" s="274">
        <v>2348755154</v>
      </c>
      <c r="H21" s="315">
        <v>82238579</v>
      </c>
      <c r="I21" s="275">
        <v>345898803</v>
      </c>
    </row>
    <row r="22" spans="2:9" ht="15" customHeight="1" x14ac:dyDescent="0.2">
      <c r="B22" s="380" t="s">
        <v>57</v>
      </c>
      <c r="C22" s="210" t="s">
        <v>145</v>
      </c>
      <c r="D22" s="276" t="s">
        <v>182</v>
      </c>
      <c r="E22" s="277">
        <v>44456</v>
      </c>
      <c r="F22" s="277">
        <v>55006</v>
      </c>
      <c r="G22" s="277">
        <v>797220520</v>
      </c>
      <c r="H22" s="316">
        <v>16207803</v>
      </c>
      <c r="I22" s="278">
        <v>90947395</v>
      </c>
    </row>
    <row r="23" spans="2:9" ht="15" customHeight="1" x14ac:dyDescent="0.2">
      <c r="B23" s="380"/>
      <c r="C23" s="167" t="s">
        <v>2</v>
      </c>
      <c r="D23" s="128" t="s">
        <v>182</v>
      </c>
      <c r="E23" s="179">
        <v>7118</v>
      </c>
      <c r="F23" s="179">
        <v>8679</v>
      </c>
      <c r="G23" s="179">
        <v>110759721</v>
      </c>
      <c r="H23" s="314">
        <v>4465833</v>
      </c>
      <c r="I23" s="180">
        <v>11769670</v>
      </c>
    </row>
    <row r="24" spans="2:9" ht="15" customHeight="1" x14ac:dyDescent="0.2">
      <c r="B24" s="380"/>
      <c r="C24" s="217" t="s">
        <v>1</v>
      </c>
      <c r="D24" s="279">
        <v>11087</v>
      </c>
      <c r="E24" s="280">
        <v>51574</v>
      </c>
      <c r="F24" s="280">
        <v>63685</v>
      </c>
      <c r="G24" s="280">
        <v>907980241</v>
      </c>
      <c r="H24" s="317">
        <v>20673636</v>
      </c>
      <c r="I24" s="281">
        <v>102717064</v>
      </c>
    </row>
    <row r="25" spans="2:9" ht="15" customHeight="1" x14ac:dyDescent="0.2">
      <c r="B25" s="380" t="s">
        <v>22</v>
      </c>
      <c r="C25" s="220" t="s">
        <v>145</v>
      </c>
      <c r="D25" s="282" t="s">
        <v>182</v>
      </c>
      <c r="E25" s="283">
        <v>79930</v>
      </c>
      <c r="F25" s="283">
        <v>96279</v>
      </c>
      <c r="G25" s="283">
        <v>1451482197</v>
      </c>
      <c r="H25" s="318">
        <v>69726273</v>
      </c>
      <c r="I25" s="284">
        <v>175760464</v>
      </c>
    </row>
    <row r="26" spans="2:9" ht="15" customHeight="1" x14ac:dyDescent="0.2">
      <c r="B26" s="380"/>
      <c r="C26" s="167" t="s">
        <v>2</v>
      </c>
      <c r="D26" s="128" t="s">
        <v>182</v>
      </c>
      <c r="E26" s="179">
        <v>45756</v>
      </c>
      <c r="F26" s="179">
        <v>56185</v>
      </c>
      <c r="G26" s="179">
        <v>610519266</v>
      </c>
      <c r="H26" s="314">
        <v>41073189</v>
      </c>
      <c r="I26" s="180">
        <v>55837329</v>
      </c>
    </row>
    <row r="27" spans="2:9" ht="15" customHeight="1" x14ac:dyDescent="0.2">
      <c r="B27" s="380"/>
      <c r="C27" s="214" t="s">
        <v>1</v>
      </c>
      <c r="D27" s="273">
        <v>22994</v>
      </c>
      <c r="E27" s="274">
        <v>125686</v>
      </c>
      <c r="F27" s="274">
        <v>152464</v>
      </c>
      <c r="G27" s="274">
        <v>2062001463</v>
      </c>
      <c r="H27" s="315">
        <v>110799463</v>
      </c>
      <c r="I27" s="275">
        <v>231597793</v>
      </c>
    </row>
    <row r="28" spans="2:9" ht="15" customHeight="1" x14ac:dyDescent="0.2">
      <c r="B28" s="380" t="s">
        <v>23</v>
      </c>
      <c r="C28" s="210" t="s">
        <v>145</v>
      </c>
      <c r="D28" s="276" t="s">
        <v>182</v>
      </c>
      <c r="E28" s="277">
        <v>3868</v>
      </c>
      <c r="F28" s="277">
        <v>4709</v>
      </c>
      <c r="G28" s="277">
        <v>93237395</v>
      </c>
      <c r="H28" s="316">
        <v>2046077</v>
      </c>
      <c r="I28" s="278">
        <v>15281376</v>
      </c>
    </row>
    <row r="29" spans="2:9" ht="15" customHeight="1" x14ac:dyDescent="0.2">
      <c r="B29" s="380"/>
      <c r="C29" s="167" t="s">
        <v>2</v>
      </c>
      <c r="D29" s="128" t="s">
        <v>182</v>
      </c>
      <c r="E29" s="179">
        <v>2446</v>
      </c>
      <c r="F29" s="179">
        <v>3036</v>
      </c>
      <c r="G29" s="179">
        <v>40260331</v>
      </c>
      <c r="H29" s="314">
        <v>2198082</v>
      </c>
      <c r="I29" s="180">
        <v>4786193</v>
      </c>
    </row>
    <row r="30" spans="2:9" ht="15" customHeight="1" x14ac:dyDescent="0.2">
      <c r="B30" s="380"/>
      <c r="C30" s="217" t="s">
        <v>1</v>
      </c>
      <c r="D30" s="279">
        <v>707</v>
      </c>
      <c r="E30" s="280">
        <v>6313</v>
      </c>
      <c r="F30" s="280">
        <v>7745</v>
      </c>
      <c r="G30" s="280">
        <v>133497726</v>
      </c>
      <c r="H30" s="317">
        <v>4244159</v>
      </c>
      <c r="I30" s="281">
        <v>20067569</v>
      </c>
    </row>
    <row r="31" spans="2:9" ht="15" customHeight="1" x14ac:dyDescent="0.2">
      <c r="B31" s="380" t="s">
        <v>24</v>
      </c>
      <c r="C31" s="220" t="s">
        <v>145</v>
      </c>
      <c r="D31" s="282" t="s">
        <v>182</v>
      </c>
      <c r="E31" s="283">
        <v>1977</v>
      </c>
      <c r="F31" s="283">
        <v>2179</v>
      </c>
      <c r="G31" s="283">
        <v>56195998</v>
      </c>
      <c r="H31" s="318">
        <v>1655517</v>
      </c>
      <c r="I31" s="284">
        <v>10326331</v>
      </c>
    </row>
    <row r="32" spans="2:9" ht="15" customHeight="1" x14ac:dyDescent="0.2">
      <c r="B32" s="380"/>
      <c r="C32" s="167" t="s">
        <v>2</v>
      </c>
      <c r="D32" s="128" t="s">
        <v>182</v>
      </c>
      <c r="E32" s="179">
        <v>2795</v>
      </c>
      <c r="F32" s="179">
        <v>3140</v>
      </c>
      <c r="G32" s="179">
        <v>52944272</v>
      </c>
      <c r="H32" s="314">
        <v>1793741</v>
      </c>
      <c r="I32" s="180">
        <v>6631006</v>
      </c>
    </row>
    <row r="33" spans="2:10" ht="15" customHeight="1" x14ac:dyDescent="0.2">
      <c r="B33" s="380"/>
      <c r="C33" s="214" t="s">
        <v>1</v>
      </c>
      <c r="D33" s="273">
        <v>1022</v>
      </c>
      <c r="E33" s="274">
        <v>4771</v>
      </c>
      <c r="F33" s="274">
        <v>5319</v>
      </c>
      <c r="G33" s="274">
        <v>109140270</v>
      </c>
      <c r="H33" s="315">
        <v>3449258</v>
      </c>
      <c r="I33" s="275">
        <v>16957338</v>
      </c>
    </row>
    <row r="34" spans="2:10" ht="15" customHeight="1" x14ac:dyDescent="0.2">
      <c r="B34" s="380" t="s">
        <v>25</v>
      </c>
      <c r="C34" s="210" t="s">
        <v>145</v>
      </c>
      <c r="D34" s="276" t="s">
        <v>182</v>
      </c>
      <c r="E34" s="277">
        <v>21569</v>
      </c>
      <c r="F34" s="277">
        <v>27990</v>
      </c>
      <c r="G34" s="277">
        <v>408114744</v>
      </c>
      <c r="H34" s="316">
        <v>11679509</v>
      </c>
      <c r="I34" s="278">
        <v>56359298</v>
      </c>
    </row>
    <row r="35" spans="2:10" ht="15" customHeight="1" x14ac:dyDescent="0.2">
      <c r="B35" s="380"/>
      <c r="C35" s="167" t="s">
        <v>2</v>
      </c>
      <c r="D35" s="128" t="s">
        <v>182</v>
      </c>
      <c r="E35" s="179">
        <v>32435</v>
      </c>
      <c r="F35" s="179">
        <v>43653</v>
      </c>
      <c r="G35" s="179">
        <v>414351961</v>
      </c>
      <c r="H35" s="314">
        <v>11966760</v>
      </c>
      <c r="I35" s="180">
        <v>35949135</v>
      </c>
    </row>
    <row r="36" spans="2:10" ht="15" customHeight="1" x14ac:dyDescent="0.2">
      <c r="B36" s="380"/>
      <c r="C36" s="217" t="s">
        <v>1</v>
      </c>
      <c r="D36" s="279">
        <v>7467</v>
      </c>
      <c r="E36" s="280">
        <v>54003</v>
      </c>
      <c r="F36" s="280">
        <v>71643</v>
      </c>
      <c r="G36" s="280">
        <v>822466705</v>
      </c>
      <c r="H36" s="317">
        <v>23646270</v>
      </c>
      <c r="I36" s="281">
        <v>92308433</v>
      </c>
    </row>
    <row r="37" spans="2:10" ht="15" customHeight="1" x14ac:dyDescent="0.2">
      <c r="B37" s="380" t="s">
        <v>26</v>
      </c>
      <c r="C37" s="220" t="s">
        <v>145</v>
      </c>
      <c r="D37" s="282" t="s">
        <v>182</v>
      </c>
      <c r="E37" s="283">
        <v>75928</v>
      </c>
      <c r="F37" s="283">
        <v>95189</v>
      </c>
      <c r="G37" s="283">
        <v>2075257910</v>
      </c>
      <c r="H37" s="318">
        <v>4716965</v>
      </c>
      <c r="I37" s="284">
        <v>376956529</v>
      </c>
    </row>
    <row r="38" spans="2:10" ht="15" customHeight="1" x14ac:dyDescent="0.2">
      <c r="B38" s="380"/>
      <c r="C38" s="167" t="s">
        <v>2</v>
      </c>
      <c r="D38" s="128" t="s">
        <v>182</v>
      </c>
      <c r="E38" s="179">
        <v>152611</v>
      </c>
      <c r="F38" s="179">
        <v>187048</v>
      </c>
      <c r="G38" s="179">
        <v>3679433876</v>
      </c>
      <c r="H38" s="314">
        <v>18873664</v>
      </c>
      <c r="I38" s="180">
        <v>589913006</v>
      </c>
    </row>
    <row r="39" spans="2:10" ht="15" customHeight="1" x14ac:dyDescent="0.2">
      <c r="B39" s="380"/>
      <c r="C39" s="214" t="s">
        <v>1</v>
      </c>
      <c r="D39" s="273">
        <v>7372</v>
      </c>
      <c r="E39" s="274">
        <v>228538</v>
      </c>
      <c r="F39" s="274">
        <v>282237</v>
      </c>
      <c r="G39" s="274">
        <v>5754691785</v>
      </c>
      <c r="H39" s="315">
        <v>23590629</v>
      </c>
      <c r="I39" s="275">
        <v>966869535</v>
      </c>
    </row>
    <row r="40" spans="2:10" ht="15" customHeight="1" x14ac:dyDescent="0.2">
      <c r="B40" s="380" t="s">
        <v>27</v>
      </c>
      <c r="C40" s="210" t="s">
        <v>145</v>
      </c>
      <c r="D40" s="276" t="s">
        <v>182</v>
      </c>
      <c r="E40" s="277">
        <v>31607</v>
      </c>
      <c r="F40" s="277">
        <v>48288</v>
      </c>
      <c r="G40" s="277">
        <v>334464925</v>
      </c>
      <c r="H40" s="316">
        <v>55313694</v>
      </c>
      <c r="I40" s="278">
        <v>43480044</v>
      </c>
    </row>
    <row r="41" spans="2:10" ht="15" customHeight="1" x14ac:dyDescent="0.2">
      <c r="B41" s="380"/>
      <c r="C41" s="167" t="s">
        <v>2</v>
      </c>
      <c r="D41" s="128" t="s">
        <v>182</v>
      </c>
      <c r="E41" s="179">
        <v>47614</v>
      </c>
      <c r="F41" s="179">
        <v>67234</v>
      </c>
      <c r="G41" s="179">
        <v>323518457</v>
      </c>
      <c r="H41" s="314">
        <v>90916886</v>
      </c>
      <c r="I41" s="180">
        <v>16531692</v>
      </c>
    </row>
    <row r="42" spans="2:10" ht="15" customHeight="1" x14ac:dyDescent="0.2">
      <c r="B42" s="380"/>
      <c r="C42" s="217" t="s">
        <v>1</v>
      </c>
      <c r="D42" s="279">
        <v>18467</v>
      </c>
      <c r="E42" s="280">
        <v>79221</v>
      </c>
      <c r="F42" s="280">
        <v>115522</v>
      </c>
      <c r="G42" s="280">
        <v>657983382</v>
      </c>
      <c r="H42" s="317">
        <v>146230579</v>
      </c>
      <c r="I42" s="281">
        <v>60011737</v>
      </c>
    </row>
    <row r="43" spans="2:10" ht="15" customHeight="1" x14ac:dyDescent="0.2">
      <c r="B43" s="380" t="s">
        <v>1</v>
      </c>
      <c r="C43" s="220" t="s">
        <v>145</v>
      </c>
      <c r="D43" s="282" t="s">
        <v>182</v>
      </c>
      <c r="E43" s="283">
        <v>364965</v>
      </c>
      <c r="F43" s="283">
        <v>460625</v>
      </c>
      <c r="G43" s="283">
        <v>7441872986</v>
      </c>
      <c r="H43" s="318">
        <v>224129383</v>
      </c>
      <c r="I43" s="284">
        <v>1088757852</v>
      </c>
    </row>
    <row r="44" spans="2:10" ht="15" customHeight="1" x14ac:dyDescent="0.2">
      <c r="B44" s="380"/>
      <c r="C44" s="167" t="s">
        <v>2</v>
      </c>
      <c r="D44" s="128" t="s">
        <v>182</v>
      </c>
      <c r="E44" s="179">
        <v>325460</v>
      </c>
      <c r="F44" s="179">
        <v>412204</v>
      </c>
      <c r="G44" s="179">
        <v>5816537700</v>
      </c>
      <c r="H44" s="314">
        <v>193629459</v>
      </c>
      <c r="I44" s="180">
        <v>794510166</v>
      </c>
    </row>
    <row r="45" spans="2:10" ht="15" customHeight="1" thickBot="1" x14ac:dyDescent="0.25">
      <c r="B45" s="436"/>
      <c r="C45" s="288" t="s">
        <v>1</v>
      </c>
      <c r="D45" s="285">
        <v>84765</v>
      </c>
      <c r="E45" s="286">
        <v>690425</v>
      </c>
      <c r="F45" s="286">
        <v>872829</v>
      </c>
      <c r="G45" s="286">
        <v>13258410686</v>
      </c>
      <c r="H45" s="319">
        <v>417758841</v>
      </c>
      <c r="I45" s="187">
        <v>1883268017</v>
      </c>
    </row>
    <row r="46" spans="2:10" ht="12" customHeight="1" thickTop="1" x14ac:dyDescent="0.2">
      <c r="B46" s="146" t="s">
        <v>231</v>
      </c>
      <c r="C46" s="146"/>
      <c r="D46" s="146"/>
      <c r="E46" s="146"/>
      <c r="F46" s="146"/>
      <c r="G46" s="146"/>
      <c r="H46" s="146"/>
      <c r="I46" s="146"/>
      <c r="J46" s="17"/>
    </row>
    <row r="47" spans="2:10" ht="25.5" customHeight="1" x14ac:dyDescent="0.2">
      <c r="B47" s="415" t="s">
        <v>65</v>
      </c>
      <c r="C47" s="415"/>
      <c r="D47" s="415"/>
      <c r="E47" s="415"/>
      <c r="F47" s="415"/>
      <c r="G47" s="415"/>
      <c r="H47" s="415"/>
      <c r="I47" s="415"/>
    </row>
    <row r="81" spans="4:9" x14ac:dyDescent="0.2">
      <c r="D81" s="4"/>
      <c r="E81" s="4"/>
      <c r="F81" s="4"/>
      <c r="G81" s="4"/>
      <c r="H81" s="4"/>
      <c r="I81" s="4"/>
    </row>
    <row r="82" spans="4:9" x14ac:dyDescent="0.2">
      <c r="D82" s="4"/>
      <c r="E82" s="4"/>
      <c r="F82" s="4"/>
      <c r="G82" s="4"/>
      <c r="H82" s="4"/>
      <c r="I82" s="4"/>
    </row>
    <row r="83" spans="4:9" x14ac:dyDescent="0.2">
      <c r="D83" s="4"/>
      <c r="E83" s="4"/>
      <c r="F83" s="4"/>
      <c r="G83" s="4"/>
      <c r="H83" s="4"/>
      <c r="I83" s="4"/>
    </row>
    <row r="84" spans="4:9" x14ac:dyDescent="0.2">
      <c r="D84" s="4"/>
      <c r="E84" s="4"/>
      <c r="F84" s="4"/>
      <c r="G84" s="4"/>
      <c r="H84" s="4"/>
      <c r="I84" s="4"/>
    </row>
    <row r="85" spans="4:9" x14ac:dyDescent="0.2">
      <c r="D85" s="4"/>
      <c r="E85" s="4"/>
      <c r="F85" s="4"/>
      <c r="G85" s="4"/>
      <c r="H85" s="4"/>
      <c r="I85" s="4"/>
    </row>
    <row r="86" spans="4:9" x14ac:dyDescent="0.2">
      <c r="D86" s="4"/>
      <c r="E86" s="4"/>
      <c r="F86" s="4"/>
      <c r="G86" s="4"/>
      <c r="H86" s="4"/>
      <c r="I86" s="4"/>
    </row>
    <row r="87" spans="4:9" x14ac:dyDescent="0.2">
      <c r="D87" s="4"/>
      <c r="E87" s="4"/>
      <c r="F87" s="4"/>
      <c r="G87" s="4"/>
      <c r="H87" s="4"/>
      <c r="I87" s="4"/>
    </row>
    <row r="88" spans="4:9" x14ac:dyDescent="0.2">
      <c r="D88" s="4"/>
      <c r="E88" s="4"/>
      <c r="F88" s="4"/>
      <c r="G88" s="4"/>
      <c r="H88" s="4"/>
      <c r="I88" s="4"/>
    </row>
    <row r="89" spans="4:9" x14ac:dyDescent="0.2">
      <c r="D89" s="4"/>
      <c r="E89" s="4"/>
      <c r="F89" s="4"/>
      <c r="G89" s="4"/>
      <c r="H89" s="4"/>
      <c r="I89" s="4"/>
    </row>
    <row r="90" spans="4:9" x14ac:dyDescent="0.2">
      <c r="D90" s="4"/>
      <c r="E90" s="4"/>
      <c r="F90" s="4"/>
      <c r="G90" s="4"/>
      <c r="H90" s="4"/>
      <c r="I90" s="4"/>
    </row>
    <row r="91" spans="4:9" x14ac:dyDescent="0.2">
      <c r="D91" s="4"/>
      <c r="E91" s="4"/>
      <c r="F91" s="4"/>
      <c r="G91" s="4"/>
      <c r="H91" s="4"/>
      <c r="I91" s="4"/>
    </row>
    <row r="92" spans="4:9" x14ac:dyDescent="0.2">
      <c r="D92" s="4"/>
      <c r="E92" s="4"/>
      <c r="F92" s="4"/>
      <c r="G92" s="4"/>
      <c r="H92" s="4"/>
      <c r="I92" s="4"/>
    </row>
    <row r="93" spans="4:9" x14ac:dyDescent="0.2">
      <c r="D93" s="4"/>
      <c r="E93" s="4"/>
      <c r="F93" s="4"/>
      <c r="G93" s="4"/>
      <c r="H93" s="4"/>
      <c r="I93" s="4"/>
    </row>
    <row r="94" spans="4:9" x14ac:dyDescent="0.2">
      <c r="D94" s="4"/>
      <c r="E94" s="4"/>
      <c r="F94" s="4"/>
      <c r="G94" s="4"/>
      <c r="H94" s="4"/>
      <c r="I94" s="4"/>
    </row>
    <row r="95" spans="4:9" x14ac:dyDescent="0.2">
      <c r="D95" s="4"/>
      <c r="E95" s="4"/>
      <c r="F95" s="4"/>
      <c r="G95" s="4"/>
      <c r="H95" s="4"/>
      <c r="I95" s="4"/>
    </row>
    <row r="96" spans="4:9" x14ac:dyDescent="0.2">
      <c r="D96" s="4"/>
      <c r="E96" s="4"/>
      <c r="F96" s="4"/>
      <c r="G96" s="4"/>
      <c r="H96" s="4"/>
      <c r="I96" s="4"/>
    </row>
    <row r="97" spans="4:9" x14ac:dyDescent="0.2">
      <c r="D97" s="4"/>
      <c r="E97" s="4"/>
      <c r="F97" s="4"/>
      <c r="G97" s="4"/>
      <c r="H97" s="4"/>
      <c r="I97" s="4"/>
    </row>
    <row r="98" spans="4:9" x14ac:dyDescent="0.2">
      <c r="D98" s="4"/>
      <c r="E98" s="4"/>
      <c r="F98" s="4"/>
      <c r="G98" s="4"/>
      <c r="H98" s="4"/>
      <c r="I98" s="4"/>
    </row>
    <row r="99" spans="4:9" x14ac:dyDescent="0.2">
      <c r="D99" s="4"/>
      <c r="E99" s="4"/>
      <c r="F99" s="4"/>
      <c r="G99" s="4"/>
      <c r="H99" s="4"/>
      <c r="I99" s="4"/>
    </row>
    <row r="100" spans="4:9" x14ac:dyDescent="0.2">
      <c r="D100" s="4"/>
      <c r="E100" s="4"/>
      <c r="F100" s="4"/>
      <c r="G100" s="4"/>
      <c r="H100" s="4"/>
      <c r="I100" s="4"/>
    </row>
    <row r="101" spans="4:9" x14ac:dyDescent="0.2">
      <c r="D101" s="4"/>
      <c r="E101" s="4"/>
      <c r="F101" s="4"/>
      <c r="G101" s="4"/>
      <c r="H101" s="4"/>
      <c r="I101" s="4"/>
    </row>
    <row r="102" spans="4:9" x14ac:dyDescent="0.2">
      <c r="D102" s="4"/>
      <c r="E102" s="4"/>
      <c r="F102" s="4"/>
      <c r="G102" s="4"/>
      <c r="H102" s="4"/>
      <c r="I102" s="4"/>
    </row>
    <row r="103" spans="4:9" x14ac:dyDescent="0.2">
      <c r="D103" s="4"/>
      <c r="E103" s="4"/>
      <c r="F103" s="4"/>
      <c r="G103" s="4"/>
      <c r="H103" s="4"/>
      <c r="I103" s="4"/>
    </row>
    <row r="104" spans="4:9" x14ac:dyDescent="0.2">
      <c r="D104" s="4"/>
      <c r="E104" s="4"/>
      <c r="F104" s="4"/>
      <c r="G104" s="4"/>
      <c r="H104" s="4"/>
      <c r="I104" s="4"/>
    </row>
  </sheetData>
  <mergeCells count="13">
    <mergeCell ref="B25:B27"/>
    <mergeCell ref="B28:B30"/>
    <mergeCell ref="B43:B45"/>
    <mergeCell ref="B13:B15"/>
    <mergeCell ref="B11:I11"/>
    <mergeCell ref="B16:B18"/>
    <mergeCell ref="B19:B21"/>
    <mergeCell ref="B22:B24"/>
    <mergeCell ref="B47:I47"/>
    <mergeCell ref="B40:B42"/>
    <mergeCell ref="B31:B33"/>
    <mergeCell ref="B34:B36"/>
    <mergeCell ref="B37:B39"/>
  </mergeCells>
  <pageMargins left="0.39370078740157483" right="0.39370078740157483" top="0.39370078740157483" bottom="0.39370078740157483" header="0" footer="0"/>
  <pageSetup paperSize="9" scale="80" orientation="portrait" r:id="rId1"/>
  <drawing r:id="rId2"/>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35"/>
  <dimension ref="A1:J72"/>
  <sheetViews>
    <sheetView showGridLines="0" zoomScaleNormal="100" zoomScaleSheetLayoutView="100" workbookViewId="0">
      <pane ySplit="12" topLeftCell="A13" activePane="bottomLeft" state="frozen"/>
      <selection activeCell="A15" sqref="A15"/>
      <selection pane="bottomLeft"/>
    </sheetView>
  </sheetViews>
  <sheetFormatPr baseColWidth="10" defaultRowHeight="11.25" x14ac:dyDescent="0.2"/>
  <cols>
    <col min="1" max="1" width="5.7109375" style="1" customWidth="1"/>
    <col min="2" max="2" width="4.7109375" style="2" customWidth="1"/>
    <col min="3" max="3" width="16.42578125" style="2" customWidth="1"/>
    <col min="4" max="4" width="8.7109375" style="1" customWidth="1"/>
    <col min="5" max="5" width="13.28515625" style="1" customWidth="1"/>
    <col min="6" max="6" width="13.5703125" style="1" customWidth="1"/>
    <col min="7" max="7" width="14.140625" style="1" customWidth="1"/>
    <col min="8" max="10" width="14.7109375" style="1" customWidth="1"/>
    <col min="11" max="16384" width="11.42578125" style="1"/>
  </cols>
  <sheetData>
    <row r="1" spans="1:10" ht="12.75" x14ac:dyDescent="0.2">
      <c r="A1" s="147"/>
    </row>
    <row r="6" spans="1:10" x14ac:dyDescent="0.2">
      <c r="D6" s="18"/>
      <c r="F6" s="27"/>
    </row>
    <row r="9" spans="1:10" ht="12.75" x14ac:dyDescent="0.2">
      <c r="B9" s="67" t="s">
        <v>77</v>
      </c>
      <c r="C9" s="15"/>
    </row>
    <row r="10" spans="1:10" ht="12" thickBot="1" x14ac:dyDescent="0.25"/>
    <row r="11" spans="1:10" ht="35.1" customHeight="1" thickTop="1" thickBot="1" x14ac:dyDescent="0.25">
      <c r="B11" s="402" t="str">
        <f>"Tabla 2.3.3. Número de entidades, Número de asalariados, Número de perceptores, Retribuciones y Rentenciones por Tipo de entidad y Sexo. Castilla y León. "&amp;Índice!B12</f>
        <v>Tabla 2.3.3. Número de entidades, Número de asalariados, Número de perceptores, Retribuciones y Rentenciones por Tipo de entidad y Sexo. Castilla y León. Año 2020</v>
      </c>
      <c r="C11" s="403"/>
      <c r="D11" s="403"/>
      <c r="E11" s="403"/>
      <c r="F11" s="403"/>
      <c r="G11" s="403"/>
      <c r="H11" s="403"/>
      <c r="I11" s="403"/>
      <c r="J11" s="404"/>
    </row>
    <row r="12" spans="1:10" ht="35.1" customHeight="1" thickTop="1" thickBot="1" x14ac:dyDescent="0.25">
      <c r="B12" s="440" t="s">
        <v>219</v>
      </c>
      <c r="C12" s="441"/>
      <c r="D12" s="289" t="s">
        <v>69</v>
      </c>
      <c r="E12" s="86" t="s">
        <v>149</v>
      </c>
      <c r="F12" s="269" t="s">
        <v>150</v>
      </c>
      <c r="G12" s="87" t="s">
        <v>151</v>
      </c>
      <c r="H12" s="87" t="s">
        <v>147</v>
      </c>
      <c r="I12" s="87" t="s">
        <v>220</v>
      </c>
      <c r="J12" s="88" t="s">
        <v>148</v>
      </c>
    </row>
    <row r="13" spans="1:10" ht="15" customHeight="1" thickTop="1" x14ac:dyDescent="0.2">
      <c r="B13" s="442" t="s">
        <v>31</v>
      </c>
      <c r="C13" s="445" t="s">
        <v>63</v>
      </c>
      <c r="D13" s="220" t="s">
        <v>145</v>
      </c>
      <c r="E13" s="282" t="s">
        <v>182</v>
      </c>
      <c r="F13" s="283">
        <v>34715</v>
      </c>
      <c r="G13" s="283">
        <v>53572</v>
      </c>
      <c r="H13" s="283">
        <v>337307047</v>
      </c>
      <c r="I13" s="318">
        <v>22998370</v>
      </c>
      <c r="J13" s="284">
        <v>21577730</v>
      </c>
    </row>
    <row r="14" spans="1:10" ht="15" customHeight="1" x14ac:dyDescent="0.2">
      <c r="B14" s="442"/>
      <c r="C14" s="438"/>
      <c r="D14" s="167" t="s">
        <v>2</v>
      </c>
      <c r="E14" s="128" t="s">
        <v>182</v>
      </c>
      <c r="F14" s="179">
        <v>38453</v>
      </c>
      <c r="G14" s="179">
        <v>53257</v>
      </c>
      <c r="H14" s="179">
        <v>296003812</v>
      </c>
      <c r="I14" s="314">
        <v>45283823</v>
      </c>
      <c r="J14" s="180">
        <v>15255132</v>
      </c>
    </row>
    <row r="15" spans="1:10" ht="15" customHeight="1" x14ac:dyDescent="0.2">
      <c r="B15" s="442"/>
      <c r="C15" s="438"/>
      <c r="D15" s="217" t="s">
        <v>1</v>
      </c>
      <c r="E15" s="279">
        <v>34167</v>
      </c>
      <c r="F15" s="280">
        <v>73168</v>
      </c>
      <c r="G15" s="280">
        <v>106829</v>
      </c>
      <c r="H15" s="280">
        <v>633310858</v>
      </c>
      <c r="I15" s="317">
        <v>68282193</v>
      </c>
      <c r="J15" s="281">
        <v>36832862</v>
      </c>
    </row>
    <row r="16" spans="1:10" ht="15" customHeight="1" x14ac:dyDescent="0.2">
      <c r="B16" s="442"/>
      <c r="C16" s="438" t="s">
        <v>32</v>
      </c>
      <c r="D16" s="210" t="s">
        <v>145</v>
      </c>
      <c r="E16" s="276" t="s">
        <v>182</v>
      </c>
      <c r="F16" s="277">
        <v>6893</v>
      </c>
      <c r="G16" s="277">
        <v>9792</v>
      </c>
      <c r="H16" s="277">
        <v>79429130</v>
      </c>
      <c r="I16" s="316">
        <v>4528199</v>
      </c>
      <c r="J16" s="278">
        <v>5818648</v>
      </c>
    </row>
    <row r="17" spans="2:10" ht="15" customHeight="1" x14ac:dyDescent="0.2">
      <c r="B17" s="442"/>
      <c r="C17" s="438"/>
      <c r="D17" s="167" t="s">
        <v>2</v>
      </c>
      <c r="E17" s="128" t="s">
        <v>182</v>
      </c>
      <c r="F17" s="179">
        <v>6536</v>
      </c>
      <c r="G17" s="179">
        <v>8969</v>
      </c>
      <c r="H17" s="179">
        <v>51309823</v>
      </c>
      <c r="I17" s="314">
        <v>8235850</v>
      </c>
      <c r="J17" s="180">
        <v>2462885</v>
      </c>
    </row>
    <row r="18" spans="2:10" ht="15" customHeight="1" x14ac:dyDescent="0.2">
      <c r="B18" s="442"/>
      <c r="C18" s="438"/>
      <c r="D18" s="217" t="s">
        <v>1</v>
      </c>
      <c r="E18" s="279">
        <v>4642</v>
      </c>
      <c r="F18" s="280">
        <v>13429</v>
      </c>
      <c r="G18" s="280">
        <v>18761</v>
      </c>
      <c r="H18" s="280">
        <v>130738953</v>
      </c>
      <c r="I18" s="317">
        <v>12764049</v>
      </c>
      <c r="J18" s="281">
        <v>8281533</v>
      </c>
    </row>
    <row r="19" spans="2:10" ht="15" customHeight="1" x14ac:dyDescent="0.2">
      <c r="B19" s="442"/>
      <c r="C19" s="443" t="s">
        <v>1</v>
      </c>
      <c r="D19" s="220" t="s">
        <v>145</v>
      </c>
      <c r="E19" s="282" t="s">
        <v>182</v>
      </c>
      <c r="F19" s="283">
        <v>41608</v>
      </c>
      <c r="G19" s="283">
        <v>63364</v>
      </c>
      <c r="H19" s="283">
        <v>416736176</v>
      </c>
      <c r="I19" s="318">
        <v>27526570</v>
      </c>
      <c r="J19" s="284">
        <v>27396378</v>
      </c>
    </row>
    <row r="20" spans="2:10" ht="15" customHeight="1" x14ac:dyDescent="0.2">
      <c r="B20" s="442"/>
      <c r="C20" s="444"/>
      <c r="D20" s="167" t="s">
        <v>2</v>
      </c>
      <c r="E20" s="128" t="s">
        <v>182</v>
      </c>
      <c r="F20" s="179">
        <v>44988</v>
      </c>
      <c r="G20" s="179">
        <v>62226</v>
      </c>
      <c r="H20" s="179">
        <v>347313635</v>
      </c>
      <c r="I20" s="314">
        <v>53519672</v>
      </c>
      <c r="J20" s="180">
        <v>17718017</v>
      </c>
    </row>
    <row r="21" spans="2:10" ht="15" customHeight="1" x14ac:dyDescent="0.2">
      <c r="B21" s="442"/>
      <c r="C21" s="444"/>
      <c r="D21" s="214" t="s">
        <v>1</v>
      </c>
      <c r="E21" s="273">
        <v>38809</v>
      </c>
      <c r="F21" s="274">
        <v>86596</v>
      </c>
      <c r="G21" s="274">
        <v>125590</v>
      </c>
      <c r="H21" s="274">
        <v>764049811</v>
      </c>
      <c r="I21" s="315">
        <v>81046242</v>
      </c>
      <c r="J21" s="275">
        <v>45114395</v>
      </c>
    </row>
    <row r="22" spans="2:10" ht="15" customHeight="1" x14ac:dyDescent="0.2">
      <c r="B22" s="452" t="s">
        <v>33</v>
      </c>
      <c r="C22" s="438" t="s">
        <v>34</v>
      </c>
      <c r="D22" s="210" t="s">
        <v>145</v>
      </c>
      <c r="E22" s="276" t="s">
        <v>182</v>
      </c>
      <c r="F22" s="277">
        <v>89562</v>
      </c>
      <c r="G22" s="277">
        <v>102746</v>
      </c>
      <c r="H22" s="277">
        <v>2255862083</v>
      </c>
      <c r="I22" s="316">
        <v>76362492</v>
      </c>
      <c r="J22" s="278">
        <v>367299675</v>
      </c>
    </row>
    <row r="23" spans="2:10" ht="15" customHeight="1" x14ac:dyDescent="0.2">
      <c r="B23" s="442"/>
      <c r="C23" s="438"/>
      <c r="D23" s="167" t="s">
        <v>2</v>
      </c>
      <c r="E23" s="128" t="s">
        <v>182</v>
      </c>
      <c r="F23" s="179">
        <v>46347</v>
      </c>
      <c r="G23" s="179">
        <v>56938</v>
      </c>
      <c r="H23" s="179">
        <v>819147987</v>
      </c>
      <c r="I23" s="314">
        <v>32702804</v>
      </c>
      <c r="J23" s="180">
        <v>100041779</v>
      </c>
    </row>
    <row r="24" spans="2:10" ht="15" customHeight="1" x14ac:dyDescent="0.2">
      <c r="B24" s="442"/>
      <c r="C24" s="438"/>
      <c r="D24" s="214" t="s">
        <v>1</v>
      </c>
      <c r="E24" s="273">
        <v>1415</v>
      </c>
      <c r="F24" s="274">
        <v>135909</v>
      </c>
      <c r="G24" s="274">
        <v>159684</v>
      </c>
      <c r="H24" s="274">
        <v>3075010070</v>
      </c>
      <c r="I24" s="315">
        <v>109065296</v>
      </c>
      <c r="J24" s="275">
        <v>467341453</v>
      </c>
    </row>
    <row r="25" spans="2:10" ht="15" customHeight="1" x14ac:dyDescent="0.2">
      <c r="B25" s="442"/>
      <c r="C25" s="438" t="s">
        <v>35</v>
      </c>
      <c r="D25" s="210" t="s">
        <v>145</v>
      </c>
      <c r="E25" s="276" t="s">
        <v>182</v>
      </c>
      <c r="F25" s="277">
        <v>157339</v>
      </c>
      <c r="G25" s="277">
        <v>200191</v>
      </c>
      <c r="H25" s="277">
        <v>2680494293</v>
      </c>
      <c r="I25" s="316">
        <v>115595641</v>
      </c>
      <c r="J25" s="278">
        <v>313750470</v>
      </c>
    </row>
    <row r="26" spans="2:10" ht="15" customHeight="1" x14ac:dyDescent="0.2">
      <c r="B26" s="442"/>
      <c r="C26" s="438"/>
      <c r="D26" s="167" t="s">
        <v>2</v>
      </c>
      <c r="E26" s="128" t="s">
        <v>182</v>
      </c>
      <c r="F26" s="179">
        <v>99019</v>
      </c>
      <c r="G26" s="179">
        <v>132325</v>
      </c>
      <c r="H26" s="179">
        <v>1143543520</v>
      </c>
      <c r="I26" s="314">
        <v>100037282</v>
      </c>
      <c r="J26" s="180">
        <v>92438673</v>
      </c>
    </row>
    <row r="27" spans="2:10" ht="15" customHeight="1" x14ac:dyDescent="0.2">
      <c r="B27" s="442"/>
      <c r="C27" s="438"/>
      <c r="D27" s="217" t="s">
        <v>1</v>
      </c>
      <c r="E27" s="279">
        <v>38325</v>
      </c>
      <c r="F27" s="280">
        <v>256358</v>
      </c>
      <c r="G27" s="280">
        <v>332516</v>
      </c>
      <c r="H27" s="280">
        <v>3824037813</v>
      </c>
      <c r="I27" s="317">
        <v>215632923</v>
      </c>
      <c r="J27" s="281">
        <v>406189144</v>
      </c>
    </row>
    <row r="28" spans="2:10" ht="15" customHeight="1" x14ac:dyDescent="0.2">
      <c r="B28" s="442"/>
      <c r="C28" s="443" t="s">
        <v>1</v>
      </c>
      <c r="D28" s="210" t="s">
        <v>145</v>
      </c>
      <c r="E28" s="276" t="s">
        <v>182</v>
      </c>
      <c r="F28" s="277">
        <v>246901</v>
      </c>
      <c r="G28" s="277">
        <v>302937</v>
      </c>
      <c r="H28" s="277">
        <v>4936356376</v>
      </c>
      <c r="I28" s="316">
        <v>191958133</v>
      </c>
      <c r="J28" s="278">
        <v>681050145</v>
      </c>
    </row>
    <row r="29" spans="2:10" ht="15" customHeight="1" x14ac:dyDescent="0.2">
      <c r="B29" s="442"/>
      <c r="C29" s="444"/>
      <c r="D29" s="167" t="s">
        <v>2</v>
      </c>
      <c r="E29" s="128" t="s">
        <v>182</v>
      </c>
      <c r="F29" s="179">
        <v>145366</v>
      </c>
      <c r="G29" s="179">
        <v>189263</v>
      </c>
      <c r="H29" s="179">
        <v>1962691507</v>
      </c>
      <c r="I29" s="314">
        <v>132740086</v>
      </c>
      <c r="J29" s="180">
        <v>192480452</v>
      </c>
    </row>
    <row r="30" spans="2:10" ht="15" customHeight="1" x14ac:dyDescent="0.2">
      <c r="B30" s="453"/>
      <c r="C30" s="445"/>
      <c r="D30" s="217" t="s">
        <v>1</v>
      </c>
      <c r="E30" s="279">
        <v>39740</v>
      </c>
      <c r="F30" s="280">
        <v>392267</v>
      </c>
      <c r="G30" s="280">
        <v>492200</v>
      </c>
      <c r="H30" s="280">
        <v>6899047883</v>
      </c>
      <c r="I30" s="317">
        <v>324698219</v>
      </c>
      <c r="J30" s="281">
        <v>873530597</v>
      </c>
    </row>
    <row r="31" spans="2:10" ht="15" customHeight="1" x14ac:dyDescent="0.2">
      <c r="B31" s="452" t="s">
        <v>36</v>
      </c>
      <c r="C31" s="443" t="s">
        <v>37</v>
      </c>
      <c r="D31" s="210" t="s">
        <v>145</v>
      </c>
      <c r="E31" s="276" t="s">
        <v>182</v>
      </c>
      <c r="F31" s="277">
        <v>65017</v>
      </c>
      <c r="G31" s="277">
        <v>79103</v>
      </c>
      <c r="H31" s="277">
        <v>1887843001</v>
      </c>
      <c r="I31" s="316">
        <v>129759</v>
      </c>
      <c r="J31" s="278">
        <v>354606946</v>
      </c>
    </row>
    <row r="32" spans="2:10" ht="15" customHeight="1" x14ac:dyDescent="0.2">
      <c r="B32" s="442"/>
      <c r="C32" s="444"/>
      <c r="D32" s="167" t="s">
        <v>2</v>
      </c>
      <c r="E32" s="128" t="s">
        <v>182</v>
      </c>
      <c r="F32" s="179">
        <v>112360</v>
      </c>
      <c r="G32" s="179">
        <v>132241</v>
      </c>
      <c r="H32" s="179">
        <v>3144587817</v>
      </c>
      <c r="I32" s="314">
        <v>153568</v>
      </c>
      <c r="J32" s="180">
        <v>547021028</v>
      </c>
    </row>
    <row r="33" spans="2:10" ht="15" customHeight="1" x14ac:dyDescent="0.2">
      <c r="B33" s="442"/>
      <c r="C33" s="445"/>
      <c r="D33" s="217" t="s">
        <v>1</v>
      </c>
      <c r="E33" s="279">
        <v>2851</v>
      </c>
      <c r="F33" s="280">
        <v>177378</v>
      </c>
      <c r="G33" s="280">
        <v>211344</v>
      </c>
      <c r="H33" s="280">
        <v>5032430819</v>
      </c>
      <c r="I33" s="317">
        <v>283327</v>
      </c>
      <c r="J33" s="281">
        <v>901627974</v>
      </c>
    </row>
    <row r="34" spans="2:10" ht="15" customHeight="1" x14ac:dyDescent="0.2">
      <c r="B34" s="442"/>
      <c r="C34" s="443" t="s">
        <v>38</v>
      </c>
      <c r="D34" s="210" t="s">
        <v>145</v>
      </c>
      <c r="E34" s="276" t="s">
        <v>182</v>
      </c>
      <c r="F34" s="277">
        <v>11439</v>
      </c>
      <c r="G34" s="277">
        <v>15221</v>
      </c>
      <c r="H34" s="277">
        <v>200937432</v>
      </c>
      <c r="I34" s="316">
        <v>4514921</v>
      </c>
      <c r="J34" s="278">
        <v>25704382</v>
      </c>
    </row>
    <row r="35" spans="2:10" ht="15" customHeight="1" x14ac:dyDescent="0.2">
      <c r="B35" s="442"/>
      <c r="C35" s="444"/>
      <c r="D35" s="167" t="s">
        <v>2</v>
      </c>
      <c r="E35" s="128" t="s">
        <v>182</v>
      </c>
      <c r="F35" s="179">
        <v>22745</v>
      </c>
      <c r="G35" s="179">
        <v>28474</v>
      </c>
      <c r="H35" s="179">
        <v>361944741</v>
      </c>
      <c r="I35" s="314">
        <v>7216132</v>
      </c>
      <c r="J35" s="180">
        <v>37290669</v>
      </c>
    </row>
    <row r="36" spans="2:10" ht="15" customHeight="1" x14ac:dyDescent="0.2">
      <c r="B36" s="442"/>
      <c r="C36" s="445"/>
      <c r="D36" s="217" t="s">
        <v>1</v>
      </c>
      <c r="E36" s="279">
        <v>3365</v>
      </c>
      <c r="F36" s="280">
        <v>34184</v>
      </c>
      <c r="G36" s="280">
        <v>43695</v>
      </c>
      <c r="H36" s="280">
        <v>562882173</v>
      </c>
      <c r="I36" s="317">
        <v>11731053</v>
      </c>
      <c r="J36" s="281">
        <v>62995051</v>
      </c>
    </row>
    <row r="37" spans="2:10" ht="15" customHeight="1" x14ac:dyDescent="0.2">
      <c r="B37" s="442"/>
      <c r="C37" s="444" t="s">
        <v>1</v>
      </c>
      <c r="D37" s="220" t="s">
        <v>145</v>
      </c>
      <c r="E37" s="282" t="s">
        <v>182</v>
      </c>
      <c r="F37" s="283">
        <v>76456</v>
      </c>
      <c r="G37" s="283">
        <v>94324</v>
      </c>
      <c r="H37" s="283">
        <v>2088780433</v>
      </c>
      <c r="I37" s="318">
        <v>4644680</v>
      </c>
      <c r="J37" s="284">
        <v>380311328</v>
      </c>
    </row>
    <row r="38" spans="2:10" ht="15" customHeight="1" x14ac:dyDescent="0.2">
      <c r="B38" s="442"/>
      <c r="C38" s="444"/>
      <c r="D38" s="167" t="s">
        <v>2</v>
      </c>
      <c r="E38" s="128" t="s">
        <v>182</v>
      </c>
      <c r="F38" s="179">
        <v>135105</v>
      </c>
      <c r="G38" s="179">
        <v>160715</v>
      </c>
      <c r="H38" s="179">
        <v>3506532559</v>
      </c>
      <c r="I38" s="314">
        <v>7369700</v>
      </c>
      <c r="J38" s="180">
        <v>584311697</v>
      </c>
    </row>
    <row r="39" spans="2:10" ht="15" customHeight="1" x14ac:dyDescent="0.2">
      <c r="B39" s="453"/>
      <c r="C39" s="445"/>
      <c r="D39" s="217" t="s">
        <v>1</v>
      </c>
      <c r="E39" s="279">
        <v>6216</v>
      </c>
      <c r="F39" s="280">
        <v>211562</v>
      </c>
      <c r="G39" s="280">
        <v>255039</v>
      </c>
      <c r="H39" s="280">
        <v>5595312992</v>
      </c>
      <c r="I39" s="317">
        <v>12014380</v>
      </c>
      <c r="J39" s="281">
        <v>964623025</v>
      </c>
    </row>
    <row r="40" spans="2:10" ht="15" customHeight="1" x14ac:dyDescent="0.2">
      <c r="B40" s="446" t="s">
        <v>1</v>
      </c>
      <c r="C40" s="447"/>
      <c r="D40" s="210" t="s">
        <v>145</v>
      </c>
      <c r="E40" s="276" t="s">
        <v>182</v>
      </c>
      <c r="F40" s="277">
        <v>364965</v>
      </c>
      <c r="G40" s="277">
        <v>460625</v>
      </c>
      <c r="H40" s="277">
        <v>7441872986</v>
      </c>
      <c r="I40" s="316">
        <v>224129383</v>
      </c>
      <c r="J40" s="278">
        <v>1088757852</v>
      </c>
    </row>
    <row r="41" spans="2:10" ht="15" customHeight="1" x14ac:dyDescent="0.2">
      <c r="B41" s="448"/>
      <c r="C41" s="449"/>
      <c r="D41" s="167" t="s">
        <v>2</v>
      </c>
      <c r="E41" s="128" t="s">
        <v>182</v>
      </c>
      <c r="F41" s="179">
        <v>325460</v>
      </c>
      <c r="G41" s="179">
        <v>412204</v>
      </c>
      <c r="H41" s="179">
        <v>5816537700</v>
      </c>
      <c r="I41" s="314">
        <v>193629459</v>
      </c>
      <c r="J41" s="180">
        <v>794510166</v>
      </c>
    </row>
    <row r="42" spans="2:10" ht="15" customHeight="1" thickBot="1" x14ac:dyDescent="0.25">
      <c r="B42" s="450"/>
      <c r="C42" s="451"/>
      <c r="D42" s="288" t="s">
        <v>1</v>
      </c>
      <c r="E42" s="285">
        <v>84765</v>
      </c>
      <c r="F42" s="286">
        <v>690425</v>
      </c>
      <c r="G42" s="286">
        <v>872829</v>
      </c>
      <c r="H42" s="286">
        <v>13258410686</v>
      </c>
      <c r="I42" s="319">
        <v>417758841</v>
      </c>
      <c r="J42" s="187">
        <v>1883268017</v>
      </c>
    </row>
    <row r="43" spans="2:10" ht="57.75" customHeight="1" thickTop="1" x14ac:dyDescent="0.2">
      <c r="B43" s="439" t="s">
        <v>221</v>
      </c>
      <c r="C43" s="439"/>
      <c r="D43" s="439"/>
      <c r="E43" s="439"/>
      <c r="F43" s="439"/>
      <c r="G43" s="439"/>
      <c r="H43" s="439"/>
      <c r="I43" s="439"/>
      <c r="J43" s="439"/>
    </row>
    <row r="44" spans="2:10" x14ac:dyDescent="0.2">
      <c r="B44" s="368" t="s">
        <v>230</v>
      </c>
      <c r="C44" s="368"/>
      <c r="D44" s="368"/>
      <c r="E44" s="368"/>
      <c r="F44" s="368"/>
      <c r="G44" s="368"/>
      <c r="H44" s="368"/>
      <c r="I44" s="368"/>
      <c r="J44" s="368"/>
    </row>
    <row r="45" spans="2:10" ht="25.5" customHeight="1" x14ac:dyDescent="0.2">
      <c r="B45" s="368" t="s">
        <v>65</v>
      </c>
      <c r="C45" s="368"/>
      <c r="D45" s="368"/>
      <c r="E45" s="368"/>
      <c r="F45" s="368"/>
      <c r="G45" s="368"/>
      <c r="H45" s="368"/>
      <c r="I45" s="368"/>
      <c r="J45" s="368"/>
    </row>
    <row r="49" spans="5:10" x14ac:dyDescent="0.2">
      <c r="E49" s="4"/>
      <c r="F49" s="4"/>
      <c r="G49" s="4"/>
      <c r="H49" s="4"/>
      <c r="I49" s="4"/>
      <c r="J49" s="4"/>
    </row>
    <row r="50" spans="5:10" x14ac:dyDescent="0.2">
      <c r="E50" s="4"/>
      <c r="F50" s="4"/>
      <c r="G50" s="4"/>
      <c r="H50" s="4"/>
      <c r="I50" s="4"/>
      <c r="J50" s="4"/>
    </row>
    <row r="51" spans="5:10" x14ac:dyDescent="0.2">
      <c r="E51" s="4"/>
      <c r="F51" s="4"/>
      <c r="G51" s="4"/>
      <c r="H51" s="4"/>
      <c r="I51" s="4"/>
      <c r="J51" s="4"/>
    </row>
    <row r="52" spans="5:10" x14ac:dyDescent="0.2">
      <c r="E52" s="4"/>
      <c r="F52" s="4"/>
      <c r="G52" s="4"/>
      <c r="H52" s="4"/>
      <c r="I52" s="4"/>
      <c r="J52" s="4"/>
    </row>
    <row r="53" spans="5:10" x14ac:dyDescent="0.2">
      <c r="E53" s="4"/>
      <c r="F53" s="4"/>
      <c r="G53" s="4"/>
      <c r="H53" s="4"/>
      <c r="I53" s="4"/>
      <c r="J53" s="4"/>
    </row>
    <row r="54" spans="5:10" x14ac:dyDescent="0.2">
      <c r="E54" s="4"/>
      <c r="F54" s="4"/>
      <c r="G54" s="4"/>
      <c r="H54" s="4"/>
      <c r="I54" s="4"/>
      <c r="J54" s="4"/>
    </row>
    <row r="55" spans="5:10" x14ac:dyDescent="0.2">
      <c r="E55" s="4"/>
      <c r="F55" s="4"/>
      <c r="G55" s="4"/>
      <c r="H55" s="4"/>
      <c r="I55" s="4"/>
      <c r="J55" s="4"/>
    </row>
    <row r="56" spans="5:10" x14ac:dyDescent="0.2">
      <c r="E56" s="4"/>
      <c r="F56" s="4"/>
      <c r="G56" s="4"/>
      <c r="H56" s="4"/>
      <c r="I56" s="4"/>
      <c r="J56" s="4"/>
    </row>
    <row r="57" spans="5:10" x14ac:dyDescent="0.2">
      <c r="E57" s="4"/>
      <c r="F57" s="4"/>
      <c r="G57" s="4"/>
      <c r="H57" s="4"/>
      <c r="I57" s="4"/>
      <c r="J57" s="4"/>
    </row>
    <row r="58" spans="5:10" x14ac:dyDescent="0.2">
      <c r="E58" s="4"/>
      <c r="F58" s="4"/>
      <c r="G58" s="4"/>
      <c r="H58" s="4"/>
      <c r="I58" s="4"/>
      <c r="J58" s="4"/>
    </row>
    <row r="59" spans="5:10" x14ac:dyDescent="0.2">
      <c r="E59" s="4"/>
      <c r="F59" s="4"/>
      <c r="G59" s="4"/>
      <c r="H59" s="4"/>
      <c r="I59" s="4"/>
      <c r="J59" s="4"/>
    </row>
    <row r="60" spans="5:10" x14ac:dyDescent="0.2">
      <c r="E60" s="4"/>
      <c r="F60" s="4"/>
      <c r="G60" s="4"/>
      <c r="H60" s="4"/>
      <c r="I60" s="4"/>
      <c r="J60" s="4"/>
    </row>
    <row r="61" spans="5:10" x14ac:dyDescent="0.2">
      <c r="E61" s="4"/>
      <c r="F61" s="4"/>
      <c r="G61" s="4"/>
      <c r="H61" s="4"/>
      <c r="I61" s="4"/>
      <c r="J61" s="4"/>
    </row>
    <row r="62" spans="5:10" x14ac:dyDescent="0.2">
      <c r="E62" s="4"/>
      <c r="F62" s="4"/>
      <c r="G62" s="4"/>
      <c r="H62" s="4"/>
      <c r="I62" s="4"/>
      <c r="J62" s="4"/>
    </row>
    <row r="63" spans="5:10" x14ac:dyDescent="0.2">
      <c r="E63" s="4"/>
      <c r="F63" s="4"/>
      <c r="G63" s="4"/>
      <c r="H63" s="4"/>
      <c r="I63" s="4"/>
      <c r="J63" s="4"/>
    </row>
    <row r="64" spans="5:10" x14ac:dyDescent="0.2">
      <c r="E64" s="4"/>
      <c r="F64" s="4"/>
      <c r="G64" s="4"/>
      <c r="H64" s="4"/>
      <c r="I64" s="4"/>
      <c r="J64" s="4"/>
    </row>
    <row r="65" spans="5:10" x14ac:dyDescent="0.2">
      <c r="E65" s="4"/>
      <c r="F65" s="4"/>
      <c r="G65" s="4"/>
      <c r="H65" s="4"/>
      <c r="I65" s="4"/>
      <c r="J65" s="4"/>
    </row>
    <row r="66" spans="5:10" x14ac:dyDescent="0.2">
      <c r="E66" s="4"/>
      <c r="F66" s="4"/>
      <c r="G66" s="4"/>
      <c r="H66" s="4"/>
      <c r="I66" s="4"/>
      <c r="J66" s="4"/>
    </row>
    <row r="67" spans="5:10" x14ac:dyDescent="0.2">
      <c r="E67" s="4"/>
      <c r="F67" s="4"/>
      <c r="G67" s="4"/>
      <c r="H67" s="4"/>
      <c r="I67" s="4"/>
      <c r="J67" s="4"/>
    </row>
    <row r="68" spans="5:10" x14ac:dyDescent="0.2">
      <c r="E68" s="4"/>
      <c r="F68" s="4"/>
      <c r="G68" s="4"/>
      <c r="H68" s="4"/>
      <c r="I68" s="4"/>
      <c r="J68" s="4"/>
    </row>
    <row r="69" spans="5:10" x14ac:dyDescent="0.2">
      <c r="E69" s="4"/>
      <c r="F69" s="4"/>
      <c r="G69" s="4"/>
      <c r="H69" s="4"/>
      <c r="I69" s="4"/>
      <c r="J69" s="4"/>
    </row>
    <row r="70" spans="5:10" x14ac:dyDescent="0.2">
      <c r="E70" s="4"/>
      <c r="F70" s="4"/>
      <c r="G70" s="4"/>
      <c r="H70" s="4"/>
      <c r="I70" s="4"/>
      <c r="J70" s="4"/>
    </row>
    <row r="71" spans="5:10" x14ac:dyDescent="0.2">
      <c r="E71" s="4"/>
      <c r="F71" s="4"/>
      <c r="G71" s="4"/>
      <c r="H71" s="4"/>
      <c r="I71" s="4"/>
      <c r="J71" s="4"/>
    </row>
    <row r="72" spans="5:10" x14ac:dyDescent="0.2">
      <c r="E72" s="4"/>
      <c r="F72" s="4"/>
      <c r="G72" s="4"/>
      <c r="H72" s="4"/>
      <c r="I72" s="4"/>
      <c r="J72" s="4"/>
    </row>
  </sheetData>
  <mergeCells count="18">
    <mergeCell ref="C16:C18"/>
    <mergeCell ref="C22:C24"/>
    <mergeCell ref="B44:J44"/>
    <mergeCell ref="C25:C27"/>
    <mergeCell ref="B11:J11"/>
    <mergeCell ref="B43:J43"/>
    <mergeCell ref="B45:J45"/>
    <mergeCell ref="B12:C12"/>
    <mergeCell ref="B13:B21"/>
    <mergeCell ref="C19:C21"/>
    <mergeCell ref="C28:C30"/>
    <mergeCell ref="C37:C39"/>
    <mergeCell ref="B40:C42"/>
    <mergeCell ref="B31:B39"/>
    <mergeCell ref="B22:B30"/>
    <mergeCell ref="C31:C33"/>
    <mergeCell ref="C34:C36"/>
    <mergeCell ref="C13:C15"/>
  </mergeCells>
  <pageMargins left="0.39370078740157483" right="0.39370078740157483" top="0.39370078740157483" bottom="0.39370078740157483" header="0" footer="0"/>
  <pageSetup paperSize="9" scale="80" orientation="portrait" r:id="rId1"/>
  <drawing r:id="rId2"/>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36"/>
  <dimension ref="A1:M39"/>
  <sheetViews>
    <sheetView showGridLines="0" zoomScaleNormal="100" zoomScaleSheetLayoutView="100" workbookViewId="0"/>
  </sheetViews>
  <sheetFormatPr baseColWidth="10" defaultRowHeight="12.75" x14ac:dyDescent="0.2"/>
  <cols>
    <col min="1" max="1" width="5.7109375" customWidth="1"/>
    <col min="3" max="5" width="11.42578125" customWidth="1"/>
    <col min="6" max="7" width="13.85546875" customWidth="1"/>
    <col min="8" max="8" width="15.140625" customWidth="1"/>
  </cols>
  <sheetData>
    <row r="1" spans="1:8" x14ac:dyDescent="0.2">
      <c r="A1" s="147"/>
    </row>
    <row r="9" spans="1:8" x14ac:dyDescent="0.2">
      <c r="B9" s="67" t="s">
        <v>77</v>
      </c>
    </row>
    <row r="12" spans="1:8" ht="13.5" thickBot="1" x14ac:dyDescent="0.25"/>
    <row r="13" spans="1:8" ht="12.75" customHeight="1" thickTop="1" x14ac:dyDescent="0.2">
      <c r="B13" s="45" t="s">
        <v>78</v>
      </c>
      <c r="C13" s="43" t="s">
        <v>60</v>
      </c>
      <c r="D13" s="44" t="s">
        <v>61</v>
      </c>
      <c r="E13" s="44" t="s">
        <v>62</v>
      </c>
      <c r="F13" s="44" t="s">
        <v>58</v>
      </c>
      <c r="G13" s="349" t="s">
        <v>222</v>
      </c>
      <c r="H13" s="46" t="s">
        <v>59</v>
      </c>
    </row>
    <row r="14" spans="1:8" x14ac:dyDescent="0.2">
      <c r="B14" s="47" t="s">
        <v>89</v>
      </c>
      <c r="C14" s="41">
        <f>'2.3.2.'!D15</f>
        <v>8052</v>
      </c>
      <c r="D14" s="41">
        <f>'2.3.2.'!E15</f>
        <v>29615</v>
      </c>
      <c r="E14" s="41">
        <f>'2.3.2.'!F15</f>
        <v>48093</v>
      </c>
      <c r="F14" s="41">
        <f>'2.3.2.'!G15</f>
        <v>314048463</v>
      </c>
      <c r="G14" s="41">
        <f>'2.3.2.'!H15</f>
        <v>1262825</v>
      </c>
      <c r="H14" s="41">
        <f>'2.3.2.'!I15</f>
        <v>23762580</v>
      </c>
    </row>
    <row r="15" spans="1:8" x14ac:dyDescent="0.2">
      <c r="B15" s="47" t="s">
        <v>21</v>
      </c>
      <c r="C15" s="41">
        <f>'2.3.2.'!D18+'2.3.2.'!D21</f>
        <v>7597</v>
      </c>
      <c r="D15" s="41">
        <f>'2.3.2.'!E18+'2.3.2.'!E21</f>
        <v>110702</v>
      </c>
      <c r="E15" s="41">
        <f>'2.3.2.'!F18+'2.3.2.'!F21</f>
        <v>126121</v>
      </c>
      <c r="F15" s="41">
        <f>'2.3.2.'!G18+'2.3.2.'!G21</f>
        <v>2496600652</v>
      </c>
      <c r="G15" s="41">
        <f>'2.3.2.'!H18+'2.3.2.'!H21</f>
        <v>83862023</v>
      </c>
      <c r="H15" s="41">
        <f>'2.3.2.'!I18+'2.3.2.'!I21</f>
        <v>368975968</v>
      </c>
    </row>
    <row r="16" spans="1:8" x14ac:dyDescent="0.2">
      <c r="B16" s="47" t="s">
        <v>90</v>
      </c>
      <c r="C16" s="41">
        <f>'2.3.2.'!D24</f>
        <v>11087</v>
      </c>
      <c r="D16" s="41">
        <f>'2.3.2.'!E24</f>
        <v>51574</v>
      </c>
      <c r="E16" s="41">
        <f>'2.3.2.'!F24</f>
        <v>63685</v>
      </c>
      <c r="F16" s="41">
        <f>'2.3.2.'!G24</f>
        <v>907980241</v>
      </c>
      <c r="G16" s="41">
        <f>'2.3.2.'!H24</f>
        <v>20673636</v>
      </c>
      <c r="H16" s="41">
        <f>'2.3.2.'!I24</f>
        <v>102717064</v>
      </c>
    </row>
    <row r="17" spans="2:8" x14ac:dyDescent="0.2">
      <c r="B17" s="47" t="s">
        <v>91</v>
      </c>
      <c r="C17" s="41">
        <f>'2.3.2.'!D27+'2.3.2.'!D30+'2.3.2.'!D33+'2.3.2.'!D36+'2.3.2.'!D39+'2.3.2.'!D42</f>
        <v>58029</v>
      </c>
      <c r="D17" s="41">
        <f>'2.3.2.'!E27+'2.3.2.'!E30+'2.3.2.'!E33+'2.3.2.'!E36+'2.3.2.'!E39+'2.3.2.'!E42</f>
        <v>498532</v>
      </c>
      <c r="E17" s="41">
        <f>'2.3.2.'!F27+'2.3.2.'!F30+'2.3.2.'!F33+'2.3.2.'!F36+'2.3.2.'!F39+'2.3.2.'!F42</f>
        <v>634930</v>
      </c>
      <c r="F17" s="41">
        <f>'2.3.2.'!G27+'2.3.2.'!G30+'2.3.2.'!G33+'2.3.2.'!G36+'2.3.2.'!G39+'2.3.2.'!G42</f>
        <v>9539781331</v>
      </c>
      <c r="G17" s="41">
        <f>'2.3.2.'!H27+'2.3.2.'!H30+'2.3.2.'!H33+'2.3.2.'!H36+'2.3.2.'!H39+'2.3.2.'!H42</f>
        <v>311960358</v>
      </c>
      <c r="H17" s="41">
        <f>'2.3.2.'!I27+'2.3.2.'!I30+'2.3.2.'!I33+'2.3.2.'!I36+'2.3.2.'!I39+'2.3.2.'!I42</f>
        <v>1387812405</v>
      </c>
    </row>
    <row r="18" spans="2:8" x14ac:dyDescent="0.2">
      <c r="B18" s="47" t="s">
        <v>1</v>
      </c>
      <c r="C18" s="41">
        <f>'2.3.2.'!D45</f>
        <v>84765</v>
      </c>
      <c r="D18" s="41">
        <f>'2.3.2.'!E45</f>
        <v>690425</v>
      </c>
      <c r="E18" s="41">
        <f>'2.3.2.'!F45</f>
        <v>872829</v>
      </c>
      <c r="F18" s="41">
        <f>'2.3.2.'!G45</f>
        <v>13258410686</v>
      </c>
      <c r="G18" s="41">
        <f>'2.3.2.'!H45</f>
        <v>417758841</v>
      </c>
      <c r="H18" s="41">
        <f>'2.3.2.'!I45</f>
        <v>1883268017</v>
      </c>
    </row>
    <row r="20" spans="2:8" ht="13.5" thickBot="1" x14ac:dyDescent="0.25"/>
    <row r="21" spans="2:8" ht="12.75" customHeight="1" thickTop="1" x14ac:dyDescent="0.2">
      <c r="B21" s="50" t="s">
        <v>78</v>
      </c>
      <c r="C21" s="48" t="s">
        <v>60</v>
      </c>
      <c r="D21" s="49" t="s">
        <v>61</v>
      </c>
      <c r="E21" s="49" t="s">
        <v>62</v>
      </c>
      <c r="F21" s="49" t="s">
        <v>58</v>
      </c>
      <c r="G21" s="349" t="s">
        <v>222</v>
      </c>
      <c r="H21" s="51" t="s">
        <v>59</v>
      </c>
    </row>
    <row r="22" spans="2:8" x14ac:dyDescent="0.2">
      <c r="B22" s="47" t="s">
        <v>89</v>
      </c>
      <c r="C22" s="58">
        <f>C14/C18</f>
        <v>9.4992036807644661E-2</v>
      </c>
      <c r="D22" s="58">
        <f t="shared" ref="D22:H22" si="0">D14/D18</f>
        <v>4.2893869717927365E-2</v>
      </c>
      <c r="E22" s="58">
        <f t="shared" si="0"/>
        <v>5.5100139889944076E-2</v>
      </c>
      <c r="F22" s="58">
        <f t="shared" si="0"/>
        <v>2.3686735193051027E-2</v>
      </c>
      <c r="G22" s="58">
        <f t="shared" ref="G22" si="1">G14/G18</f>
        <v>3.0228564330970079E-3</v>
      </c>
      <c r="H22" s="58">
        <f t="shared" si="0"/>
        <v>1.2617736713786076E-2</v>
      </c>
    </row>
    <row r="23" spans="2:8" x14ac:dyDescent="0.2">
      <c r="B23" s="47" t="s">
        <v>21</v>
      </c>
      <c r="C23" s="58">
        <f>C15/C18</f>
        <v>8.9624255294048258E-2</v>
      </c>
      <c r="D23" s="58">
        <f t="shared" ref="D23:H23" si="2">D15/D18</f>
        <v>0.16033892167867617</v>
      </c>
      <c r="E23" s="58">
        <f t="shared" si="2"/>
        <v>0.14449680292474243</v>
      </c>
      <c r="F23" s="58">
        <f t="shared" si="2"/>
        <v>0.1883031617534856</v>
      </c>
      <c r="G23" s="58">
        <f t="shared" ref="G23" si="3">G15/G18</f>
        <v>0.20074266483327399</v>
      </c>
      <c r="H23" s="58">
        <f t="shared" si="2"/>
        <v>0.19592323804647291</v>
      </c>
    </row>
    <row r="24" spans="2:8" x14ac:dyDescent="0.2">
      <c r="B24" s="47" t="s">
        <v>90</v>
      </c>
      <c r="C24" s="58">
        <f>C16/C18</f>
        <v>0.13079690910163394</v>
      </c>
      <c r="D24" s="58">
        <f t="shared" ref="D24:H24" si="4">D16/D18</f>
        <v>7.4698917333526446E-2</v>
      </c>
      <c r="E24" s="58">
        <f t="shared" si="4"/>
        <v>7.2963890979791002E-2</v>
      </c>
      <c r="F24" s="58">
        <f t="shared" si="4"/>
        <v>6.8483339557339762E-2</v>
      </c>
      <c r="G24" s="58">
        <f t="shared" ref="G24" si="5">G16/G18</f>
        <v>4.9487010138464071E-2</v>
      </c>
      <c r="H24" s="58">
        <f t="shared" si="4"/>
        <v>5.4541925563853504E-2</v>
      </c>
    </row>
    <row r="25" spans="2:8" x14ac:dyDescent="0.2">
      <c r="B25" s="47" t="s">
        <v>91</v>
      </c>
      <c r="C25" s="58">
        <f>C17/C18</f>
        <v>0.68458679879667317</v>
      </c>
      <c r="D25" s="58">
        <f t="shared" ref="D25:H25" si="6">D17/D18</f>
        <v>0.72206539450338558</v>
      </c>
      <c r="E25" s="58">
        <f t="shared" si="6"/>
        <v>0.72743916620552251</v>
      </c>
      <c r="F25" s="58">
        <f t="shared" si="6"/>
        <v>0.71952676357154743</v>
      </c>
      <c r="G25" s="58">
        <f t="shared" ref="G25" si="7">G17/G18</f>
        <v>0.74674747098889049</v>
      </c>
      <c r="H25" s="58">
        <f t="shared" si="6"/>
        <v>0.73691709967588748</v>
      </c>
    </row>
    <row r="26" spans="2:8" x14ac:dyDescent="0.2">
      <c r="B26" s="47" t="s">
        <v>1</v>
      </c>
      <c r="C26" s="41"/>
      <c r="D26" s="41"/>
      <c r="E26" s="41"/>
      <c r="F26" s="41"/>
      <c r="G26" s="41"/>
      <c r="H26" s="41"/>
    </row>
    <row r="29" spans="2:8" x14ac:dyDescent="0.2">
      <c r="C29" s="412" t="str">
        <f>"Gráfico 2.3.1. Distribución porcentual del Número de entidades, Número de asalariados, Número de perceptores, Retribuciones y Retenciones  
por Sector de actividad. Castilla y León. "&amp;Índice!B12</f>
        <v>Gráfico 2.3.1. Distribución porcentual del Número de entidades, Número de asalariados, Número de perceptores, Retribuciones y Retenciones  
por Sector de actividad. Castilla y León. Año 2020</v>
      </c>
      <c r="D29" s="412"/>
      <c r="E29" s="412"/>
      <c r="F29" s="412"/>
      <c r="G29" s="412"/>
      <c r="H29" s="412"/>
    </row>
    <row r="30" spans="2:8" x14ac:dyDescent="0.2">
      <c r="C30" s="412"/>
      <c r="D30" s="412"/>
      <c r="E30" s="412"/>
      <c r="F30" s="412"/>
      <c r="G30" s="412"/>
      <c r="H30" s="412"/>
    </row>
    <row r="36" spans="2:13" ht="12.75" customHeight="1" x14ac:dyDescent="0.2"/>
    <row r="38" spans="2:13" ht="12.75" customHeight="1" x14ac:dyDescent="0.2">
      <c r="B38" s="146" t="s">
        <v>231</v>
      </c>
      <c r="C38" s="146"/>
      <c r="D38" s="146"/>
      <c r="E38" s="146"/>
      <c r="F38" s="146"/>
      <c r="G38" s="146"/>
      <c r="H38" s="146"/>
      <c r="I38" s="146"/>
      <c r="J38" s="146"/>
      <c r="K38" s="146"/>
      <c r="L38" s="146"/>
      <c r="M38" s="146"/>
    </row>
    <row r="39" spans="2:13" x14ac:dyDescent="0.2">
      <c r="B39" s="146" t="s">
        <v>65</v>
      </c>
    </row>
  </sheetData>
  <mergeCells count="1">
    <mergeCell ref="C29:H30"/>
  </mergeCells>
  <pageMargins left="0.39370078740157483" right="0.39370078740157483" top="0.39370078740157483" bottom="0.39370078740157483" header="0" footer="0"/>
  <pageSetup paperSize="9" orientation="landscape" r:id="rId1"/>
  <drawing r:id="rId2"/>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37"/>
  <dimension ref="A1:M39"/>
  <sheetViews>
    <sheetView showGridLines="0" zoomScaleNormal="100" zoomScaleSheetLayoutView="100" workbookViewId="0"/>
  </sheetViews>
  <sheetFormatPr baseColWidth="10" defaultRowHeight="12.75" x14ac:dyDescent="0.2"/>
  <cols>
    <col min="1" max="1" width="5.7109375" customWidth="1"/>
    <col min="4" max="9" width="11.42578125" customWidth="1"/>
  </cols>
  <sheetData>
    <row r="1" spans="1:13" x14ac:dyDescent="0.2">
      <c r="A1" s="147"/>
    </row>
    <row r="9" spans="1:13" ht="12.75" customHeight="1" x14ac:dyDescent="0.2">
      <c r="B9" s="67" t="s">
        <v>77</v>
      </c>
    </row>
    <row r="11" spans="1:13" ht="13.5" thickBot="1" x14ac:dyDescent="0.25"/>
    <row r="12" spans="1:13" s="99" customFormat="1" ht="12.75" customHeight="1" thickTop="1" thickBot="1" x14ac:dyDescent="0.2">
      <c r="B12" s="456" t="s">
        <v>144</v>
      </c>
      <c r="C12" s="457"/>
      <c r="D12" s="96" t="s">
        <v>60</v>
      </c>
      <c r="E12" s="97" t="s">
        <v>61</v>
      </c>
      <c r="F12" s="97" t="s">
        <v>62</v>
      </c>
      <c r="G12" s="97" t="s">
        <v>58</v>
      </c>
      <c r="H12" s="87" t="s">
        <v>218</v>
      </c>
      <c r="I12" s="98" t="s">
        <v>59</v>
      </c>
    </row>
    <row r="13" spans="1:13" ht="12.75" customHeight="1" thickTop="1" x14ac:dyDescent="0.2">
      <c r="B13" s="454" t="s">
        <v>63</v>
      </c>
      <c r="C13" s="455"/>
      <c r="D13" s="94">
        <f>'2.3.3.'!E15</f>
        <v>34167</v>
      </c>
      <c r="E13" s="94">
        <f>'2.3.3.'!F15</f>
        <v>73168</v>
      </c>
      <c r="F13" s="94">
        <f>'2.3.3.'!G15</f>
        <v>106829</v>
      </c>
      <c r="G13" s="94">
        <f>'2.3.3.'!H15</f>
        <v>633310858</v>
      </c>
      <c r="H13" s="94">
        <f>'2.3.3.'!I15</f>
        <v>68282193</v>
      </c>
      <c r="I13" s="94">
        <f>'2.3.3.'!J15</f>
        <v>36832862</v>
      </c>
      <c r="J13" s="93"/>
      <c r="K13" s="93"/>
      <c r="L13" s="93"/>
      <c r="M13" s="93"/>
    </row>
    <row r="14" spans="1:13" ht="12.75" customHeight="1" x14ac:dyDescent="0.2">
      <c r="B14" s="454" t="s">
        <v>32</v>
      </c>
      <c r="C14" s="455"/>
      <c r="D14" s="94">
        <f>'2.3.3.'!E18</f>
        <v>4642</v>
      </c>
      <c r="E14" s="94">
        <f>'2.3.3.'!F18</f>
        <v>13429</v>
      </c>
      <c r="F14" s="94">
        <f>'2.3.3.'!G18</f>
        <v>18761</v>
      </c>
      <c r="G14" s="94">
        <f>'2.3.3.'!H18</f>
        <v>130738953</v>
      </c>
      <c r="H14" s="94">
        <f>'2.3.3.'!I18</f>
        <v>12764049</v>
      </c>
      <c r="I14" s="94">
        <f>'2.3.3.'!J18</f>
        <v>8281533</v>
      </c>
      <c r="J14" s="93"/>
      <c r="K14" s="93"/>
      <c r="L14" s="93"/>
      <c r="M14" s="93"/>
    </row>
    <row r="15" spans="1:13" ht="12.75" customHeight="1" x14ac:dyDescent="0.2">
      <c r="B15" s="454" t="s">
        <v>34</v>
      </c>
      <c r="C15" s="455"/>
      <c r="D15" s="95">
        <f>'2.3.3.'!E24</f>
        <v>1415</v>
      </c>
      <c r="E15" s="95">
        <f>'2.3.3.'!F24</f>
        <v>135909</v>
      </c>
      <c r="F15" s="95">
        <f>'2.3.3.'!G24</f>
        <v>159684</v>
      </c>
      <c r="G15" s="95">
        <f>'2.3.3.'!H24</f>
        <v>3075010070</v>
      </c>
      <c r="H15" s="95">
        <f>'2.3.3.'!I24</f>
        <v>109065296</v>
      </c>
      <c r="I15" s="95">
        <f>'2.3.3.'!J24</f>
        <v>467341453</v>
      </c>
      <c r="J15" s="93"/>
      <c r="K15" s="93"/>
      <c r="L15" s="93"/>
      <c r="M15" s="93"/>
    </row>
    <row r="16" spans="1:13" ht="12.75" customHeight="1" x14ac:dyDescent="0.2">
      <c r="B16" s="458" t="s">
        <v>35</v>
      </c>
      <c r="C16" s="459"/>
      <c r="D16" s="94">
        <f>'2.3.3.'!E27</f>
        <v>38325</v>
      </c>
      <c r="E16" s="94">
        <f>'2.3.3.'!F27</f>
        <v>256358</v>
      </c>
      <c r="F16" s="94">
        <f>'2.3.3.'!G27</f>
        <v>332516</v>
      </c>
      <c r="G16" s="94">
        <f>'2.3.3.'!H27</f>
        <v>3824037813</v>
      </c>
      <c r="H16" s="94">
        <f>'2.3.3.'!I27</f>
        <v>215632923</v>
      </c>
      <c r="I16" s="94">
        <f>'2.3.3.'!J27</f>
        <v>406189144</v>
      </c>
      <c r="J16" s="93"/>
      <c r="K16" s="93"/>
      <c r="L16" s="93"/>
      <c r="M16" s="93"/>
    </row>
    <row r="17" spans="2:13" ht="12.75" customHeight="1" x14ac:dyDescent="0.2">
      <c r="B17" s="454" t="s">
        <v>37</v>
      </c>
      <c r="C17" s="455"/>
      <c r="D17" s="94">
        <f>'2.3.3.'!E33</f>
        <v>2851</v>
      </c>
      <c r="E17" s="94">
        <f>'2.3.3.'!F33</f>
        <v>177378</v>
      </c>
      <c r="F17" s="94">
        <f>'2.3.3.'!G33</f>
        <v>211344</v>
      </c>
      <c r="G17" s="94">
        <f>'2.3.3.'!H33</f>
        <v>5032430819</v>
      </c>
      <c r="H17" s="94">
        <f>'2.3.3.'!I33</f>
        <v>283327</v>
      </c>
      <c r="I17" s="94">
        <f>'2.3.3.'!J33</f>
        <v>901627974</v>
      </c>
      <c r="J17" s="93"/>
      <c r="K17" s="93"/>
      <c r="L17" s="93"/>
      <c r="M17" s="93"/>
    </row>
    <row r="18" spans="2:13" ht="12.75" customHeight="1" x14ac:dyDescent="0.2">
      <c r="B18" s="454" t="s">
        <v>38</v>
      </c>
      <c r="C18" s="455"/>
      <c r="D18" s="94">
        <f>'2.3.3.'!E36</f>
        <v>3365</v>
      </c>
      <c r="E18" s="94">
        <f>'2.3.3.'!F36</f>
        <v>34184</v>
      </c>
      <c r="F18" s="94">
        <f>'2.3.3.'!G36</f>
        <v>43695</v>
      </c>
      <c r="G18" s="94">
        <f>'2.3.3.'!H36</f>
        <v>562882173</v>
      </c>
      <c r="H18" s="94">
        <f>'2.3.3.'!I36</f>
        <v>11731053</v>
      </c>
      <c r="I18" s="94">
        <f>'2.3.3.'!J36</f>
        <v>62995051</v>
      </c>
      <c r="J18" s="93"/>
      <c r="K18" s="93"/>
      <c r="L18" s="93"/>
      <c r="M18" s="93"/>
    </row>
    <row r="19" spans="2:13" ht="12.75" customHeight="1" thickBot="1" x14ac:dyDescent="0.25">
      <c r="B19" s="454" t="s">
        <v>1</v>
      </c>
      <c r="C19" s="455"/>
      <c r="D19" s="94">
        <f>'2.3.3.'!E42</f>
        <v>84765</v>
      </c>
      <c r="E19" s="94">
        <f>'2.3.3.'!F42</f>
        <v>690425</v>
      </c>
      <c r="F19" s="94">
        <f>'2.3.3.'!G42</f>
        <v>872829</v>
      </c>
      <c r="G19" s="94">
        <f>'2.3.3.'!H42</f>
        <v>13258410686</v>
      </c>
      <c r="H19" s="94">
        <f>'2.3.3.'!I42</f>
        <v>417758841</v>
      </c>
      <c r="I19" s="94">
        <f>'2.3.3.'!J42</f>
        <v>1883268017</v>
      </c>
      <c r="J19" s="93"/>
      <c r="K19" s="93"/>
      <c r="L19" s="93"/>
      <c r="M19" s="93"/>
    </row>
    <row r="20" spans="2:13" s="99" customFormat="1" ht="12.75" customHeight="1" thickTop="1" thickBot="1" x14ac:dyDescent="0.2">
      <c r="B20" s="456" t="s">
        <v>144</v>
      </c>
      <c r="C20" s="457"/>
      <c r="D20" s="96" t="s">
        <v>60</v>
      </c>
      <c r="E20" s="97" t="s">
        <v>61</v>
      </c>
      <c r="F20" s="97" t="s">
        <v>62</v>
      </c>
      <c r="G20" s="97" t="s">
        <v>58</v>
      </c>
      <c r="H20" s="87" t="s">
        <v>218</v>
      </c>
      <c r="I20" s="98" t="s">
        <v>59</v>
      </c>
    </row>
    <row r="21" spans="2:13" ht="13.5" thickTop="1" x14ac:dyDescent="0.2">
      <c r="B21" s="454" t="s">
        <v>63</v>
      </c>
      <c r="C21" s="455"/>
      <c r="D21" s="93">
        <f>D13/D19</f>
        <v>0.40307910104406297</v>
      </c>
      <c r="E21" s="93">
        <f t="shared" ref="E21:I21" si="0">E13/E19</f>
        <v>0.10597530506572039</v>
      </c>
      <c r="F21" s="93">
        <f t="shared" si="0"/>
        <v>0.12239396262039873</v>
      </c>
      <c r="G21" s="93">
        <f t="shared" si="0"/>
        <v>4.7766725062207804E-2</v>
      </c>
      <c r="H21" s="93">
        <f t="shared" ref="H21" si="1">H13/H19</f>
        <v>0.16344882812426226</v>
      </c>
      <c r="I21" s="93">
        <f t="shared" si="0"/>
        <v>1.9557950152349454E-2</v>
      </c>
      <c r="J21" s="93"/>
      <c r="K21" s="93"/>
      <c r="L21" s="93"/>
      <c r="M21" s="93"/>
    </row>
    <row r="22" spans="2:13" x14ac:dyDescent="0.2">
      <c r="B22" s="454" t="s">
        <v>32</v>
      </c>
      <c r="C22" s="455"/>
      <c r="D22" s="93">
        <f>D14/D19</f>
        <v>5.4763168760691323E-2</v>
      </c>
      <c r="E22" s="93">
        <f t="shared" ref="E22:I22" si="2">E14/E19</f>
        <v>1.9450338559582867E-2</v>
      </c>
      <c r="F22" s="93">
        <f t="shared" si="2"/>
        <v>2.1494473717074022E-2</v>
      </c>
      <c r="G22" s="93">
        <f t="shared" si="2"/>
        <v>9.8608314447561681E-3</v>
      </c>
      <c r="H22" s="93">
        <f t="shared" ref="H22" si="3">H14/H19</f>
        <v>3.0553629863215748E-2</v>
      </c>
      <c r="I22" s="93">
        <f t="shared" si="2"/>
        <v>4.3974266674970033E-3</v>
      </c>
      <c r="J22" s="93"/>
      <c r="K22" s="93"/>
      <c r="L22" s="93"/>
      <c r="M22" s="93"/>
    </row>
    <row r="23" spans="2:13" x14ac:dyDescent="0.2">
      <c r="B23" s="454" t="s">
        <v>34</v>
      </c>
      <c r="C23" s="455"/>
      <c r="D23" s="93">
        <f>D15/D19</f>
        <v>1.6693210641184453E-2</v>
      </c>
      <c r="E23" s="93">
        <f t="shared" ref="E23:I23" si="4">E15/E19</f>
        <v>0.19684831806495998</v>
      </c>
      <c r="F23" s="93">
        <f t="shared" si="4"/>
        <v>0.18294992489937892</v>
      </c>
      <c r="G23" s="93">
        <f t="shared" si="4"/>
        <v>0.23192901040899314</v>
      </c>
      <c r="H23" s="93">
        <f t="shared" ref="H23" si="5">H15/H19</f>
        <v>0.26107238266682187</v>
      </c>
      <c r="I23" s="93">
        <f t="shared" si="4"/>
        <v>0.24815451055366167</v>
      </c>
      <c r="J23" s="93"/>
      <c r="K23" s="93"/>
      <c r="L23" s="93"/>
      <c r="M23" s="93"/>
    </row>
    <row r="24" spans="2:13" x14ac:dyDescent="0.2">
      <c r="B24" s="458" t="s">
        <v>35</v>
      </c>
      <c r="C24" s="459"/>
      <c r="D24" s="93">
        <f>D16/D19</f>
        <v>0.45213236595292866</v>
      </c>
      <c r="E24" s="93">
        <f t="shared" ref="E24:I24" si="6">E16/E19</f>
        <v>0.37130463120541696</v>
      </c>
      <c r="F24" s="93">
        <f t="shared" si="6"/>
        <v>0.38096351060746148</v>
      </c>
      <c r="G24" s="93">
        <f t="shared" si="6"/>
        <v>0.28842354514164581</v>
      </c>
      <c r="H24" s="93">
        <f t="shared" ref="H24" si="7">H16/H19</f>
        <v>0.51616603130129801</v>
      </c>
      <c r="I24" s="93">
        <f t="shared" si="6"/>
        <v>0.21568313183964616</v>
      </c>
      <c r="J24" s="93"/>
      <c r="K24" s="93"/>
      <c r="L24" s="93"/>
      <c r="M24" s="93"/>
    </row>
    <row r="25" spans="2:13" x14ac:dyDescent="0.2">
      <c r="B25" s="454" t="s">
        <v>37</v>
      </c>
      <c r="C25" s="455"/>
      <c r="D25" s="93">
        <f>D17/D19</f>
        <v>3.363416504453489E-2</v>
      </c>
      <c r="E25" s="93">
        <f t="shared" ref="E25:I25" si="8">E17/E19</f>
        <v>0.25691132273599593</v>
      </c>
      <c r="F25" s="93">
        <f t="shared" si="8"/>
        <v>0.24213677593205543</v>
      </c>
      <c r="G25" s="93">
        <f t="shared" si="8"/>
        <v>0.37956516344103841</v>
      </c>
      <c r="H25" s="93">
        <f t="shared" ref="H25" si="9">H17/H19</f>
        <v>6.7820707114610171E-4</v>
      </c>
      <c r="I25" s="93">
        <f t="shared" si="8"/>
        <v>0.4787571210582503</v>
      </c>
      <c r="J25" s="93"/>
      <c r="K25" s="93"/>
      <c r="L25" s="93"/>
      <c r="M25" s="93"/>
    </row>
    <row r="26" spans="2:13" x14ac:dyDescent="0.2">
      <c r="B26" s="454" t="s">
        <v>38</v>
      </c>
      <c r="C26" s="455"/>
      <c r="D26" s="93">
        <f>D18/D19</f>
        <v>3.9697988556597653E-2</v>
      </c>
      <c r="E26" s="93">
        <f t="shared" ref="E26:I26" si="10">E18/E19</f>
        <v>4.9511532751566063E-2</v>
      </c>
      <c r="F26" s="93">
        <f t="shared" si="10"/>
        <v>5.0061352223631436E-2</v>
      </c>
      <c r="G26" s="93">
        <f t="shared" si="10"/>
        <v>4.2454724501358683E-2</v>
      </c>
      <c r="H26" s="93">
        <f t="shared" ref="H26" si="11">H18/H19</f>
        <v>2.8080920973255957E-2</v>
      </c>
      <c r="I26" s="93">
        <f t="shared" si="10"/>
        <v>3.3449859728595391E-2</v>
      </c>
      <c r="J26" s="93"/>
      <c r="K26" s="93"/>
      <c r="L26" s="93"/>
      <c r="M26" s="93"/>
    </row>
    <row r="28" spans="2:13" ht="12.75" customHeight="1" x14ac:dyDescent="0.2">
      <c r="C28" s="107" t="str">
        <f>"Gráfico 2.3.2. Distribución porcentual del Número de entidades, Número de asalariados, Número de perceptores, Retribuciones y Retenciones 
por Tipo de entidad. Castilla y León. "&amp;Índice!B12</f>
        <v>Gráfico 2.3.2. Distribución porcentual del Número de entidades, Número de asalariados, Número de perceptores, Retribuciones y Retenciones 
por Tipo de entidad. Castilla y León. Año 2020</v>
      </c>
      <c r="D28" s="107"/>
      <c r="E28" s="107"/>
      <c r="F28" s="107"/>
      <c r="G28" s="107"/>
      <c r="H28" s="107"/>
    </row>
    <row r="29" spans="2:13" x14ac:dyDescent="0.2">
      <c r="C29" s="107"/>
      <c r="D29" s="107"/>
      <c r="E29" s="107"/>
      <c r="F29" s="107"/>
      <c r="G29" s="107"/>
      <c r="H29" s="107"/>
    </row>
    <row r="30" spans="2:13" x14ac:dyDescent="0.2">
      <c r="C30" s="107"/>
      <c r="D30" s="107"/>
      <c r="E30" s="107"/>
      <c r="F30" s="107"/>
      <c r="G30" s="107"/>
      <c r="H30" s="107"/>
    </row>
    <row r="38" spans="2:13" ht="12.75" customHeight="1" x14ac:dyDescent="0.2">
      <c r="B38" s="146" t="s">
        <v>231</v>
      </c>
      <c r="C38" s="146"/>
      <c r="D38" s="146"/>
      <c r="E38" s="146"/>
      <c r="F38" s="146"/>
      <c r="G38" s="146"/>
      <c r="H38" s="146"/>
      <c r="I38" s="146"/>
      <c r="J38" s="146"/>
      <c r="K38" s="146"/>
      <c r="L38" s="146"/>
      <c r="M38" s="146"/>
    </row>
    <row r="39" spans="2:13" x14ac:dyDescent="0.2">
      <c r="B39" s="146" t="s">
        <v>65</v>
      </c>
    </row>
  </sheetData>
  <mergeCells count="15">
    <mergeCell ref="B24:C24"/>
    <mergeCell ref="B25:C25"/>
    <mergeCell ref="B26:C26"/>
    <mergeCell ref="B20:C20"/>
    <mergeCell ref="B23:C23"/>
    <mergeCell ref="B18:C18"/>
    <mergeCell ref="B19:C19"/>
    <mergeCell ref="B12:C12"/>
    <mergeCell ref="B21:C21"/>
    <mergeCell ref="B22:C22"/>
    <mergeCell ref="B13:C13"/>
    <mergeCell ref="B14:C14"/>
    <mergeCell ref="B15:C15"/>
    <mergeCell ref="B16:C16"/>
    <mergeCell ref="B17:C17"/>
  </mergeCells>
  <pageMargins left="0.39370078740157483" right="0.39370078740157483" top="0.39370078740157483" bottom="0.39370078740157483" header="0" footer="0"/>
  <pageSetup paperSize="9" orientation="landscape" r:id="rId1"/>
  <colBreaks count="1" manualBreakCount="1">
    <brk id="13" max="1048575" man="1"/>
  </colBreaks>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37</vt:i4>
      </vt:variant>
      <vt:variant>
        <vt:lpstr>Rangos con nombre</vt:lpstr>
      </vt:variant>
      <vt:variant>
        <vt:i4>30</vt:i4>
      </vt:variant>
    </vt:vector>
  </HeadingPairs>
  <TitlesOfParts>
    <vt:vector size="67" baseType="lpstr">
      <vt:lpstr>Índice</vt:lpstr>
      <vt:lpstr>2.1.</vt:lpstr>
      <vt:lpstr>G 2.1.1.</vt:lpstr>
      <vt:lpstr>G 2.1.2.</vt:lpstr>
      <vt:lpstr>G 2.1.3.</vt:lpstr>
      <vt:lpstr>2.2.1.</vt:lpstr>
      <vt:lpstr>2.2.2.</vt:lpstr>
      <vt:lpstr>2.2.3.</vt:lpstr>
      <vt:lpstr>2.2.4.</vt:lpstr>
      <vt:lpstr>2.2.5.</vt:lpstr>
      <vt:lpstr>2.2.6.</vt:lpstr>
      <vt:lpstr>2.2.7.</vt:lpstr>
      <vt:lpstr>2.2.8.</vt:lpstr>
      <vt:lpstr>2.2.9.</vt:lpstr>
      <vt:lpstr>2.2.10.</vt:lpstr>
      <vt:lpstr>2.2.11.</vt:lpstr>
      <vt:lpstr>2.2.12.</vt:lpstr>
      <vt:lpstr>2.2.13.</vt:lpstr>
      <vt:lpstr>2.2.14.</vt:lpstr>
      <vt:lpstr>2.2.15.</vt:lpstr>
      <vt:lpstr>2.2.16.</vt:lpstr>
      <vt:lpstr>2.2.17.</vt:lpstr>
      <vt:lpstr>G 2.2.1.</vt:lpstr>
      <vt:lpstr>G 2.2.2.</vt:lpstr>
      <vt:lpstr>G 2.2.3.</vt:lpstr>
      <vt:lpstr>G 2.2.4.</vt:lpstr>
      <vt:lpstr>G 2.2.5.</vt:lpstr>
      <vt:lpstr>G 2.2.6.</vt:lpstr>
      <vt:lpstr>G 2.2.7.</vt:lpstr>
      <vt:lpstr>G 2.2.8.</vt:lpstr>
      <vt:lpstr>G 2.2.9.</vt:lpstr>
      <vt:lpstr>G 2.2.10.</vt:lpstr>
      <vt:lpstr>2.3.1.</vt:lpstr>
      <vt:lpstr>2.3.2.</vt:lpstr>
      <vt:lpstr>2.3.3.</vt:lpstr>
      <vt:lpstr>G 2.3.1.</vt:lpstr>
      <vt:lpstr>G 2.3.2.</vt:lpstr>
      <vt:lpstr>'2.2.1.'!Área_de_impresión</vt:lpstr>
      <vt:lpstr>'2.2.12.'!Área_de_impresión</vt:lpstr>
      <vt:lpstr>'2.2.13.'!Área_de_impresión</vt:lpstr>
      <vt:lpstr>'2.3.1.'!Área_de_impresión</vt:lpstr>
      <vt:lpstr>'G 2.1.1.'!Área_de_impresión</vt:lpstr>
      <vt:lpstr>'G 2.1.2.'!Área_de_impresión</vt:lpstr>
      <vt:lpstr>'G 2.1.3.'!Área_de_impresión</vt:lpstr>
      <vt:lpstr>'G 2.2.1.'!Área_de_impresión</vt:lpstr>
      <vt:lpstr>'G 2.2.10.'!Área_de_impresión</vt:lpstr>
      <vt:lpstr>'G 2.2.2.'!Área_de_impresión</vt:lpstr>
      <vt:lpstr>'G 2.2.3.'!Área_de_impresión</vt:lpstr>
      <vt:lpstr>'G 2.2.4.'!Área_de_impresión</vt:lpstr>
      <vt:lpstr>'G 2.2.5.'!Área_de_impresión</vt:lpstr>
      <vt:lpstr>'G 2.2.6.'!Área_de_impresión</vt:lpstr>
      <vt:lpstr>'G 2.2.7.'!Área_de_impresión</vt:lpstr>
      <vt:lpstr>'G 2.2.8.'!Área_de_impresión</vt:lpstr>
      <vt:lpstr>'G 2.2.9.'!Área_de_impresión</vt:lpstr>
      <vt:lpstr>'G 2.3.1.'!Área_de_impresión</vt:lpstr>
      <vt:lpstr>'G 2.3.2.'!Área_de_impresión</vt:lpstr>
      <vt:lpstr>Índice!Área_de_impresión</vt:lpstr>
      <vt:lpstr>'2.2.10.'!Títulos_a_imprimir</vt:lpstr>
      <vt:lpstr>'2.2.12.'!Títulos_a_imprimir</vt:lpstr>
      <vt:lpstr>'2.2.13.'!Títulos_a_imprimir</vt:lpstr>
      <vt:lpstr>'2.2.14.'!Títulos_a_imprimir</vt:lpstr>
      <vt:lpstr>'2.2.15.'!Títulos_a_imprimir</vt:lpstr>
      <vt:lpstr>'2.2.16.'!Títulos_a_imprimir</vt:lpstr>
      <vt:lpstr>'2.2.17.'!Títulos_a_imprimir</vt:lpstr>
      <vt:lpstr>'2.2.2.'!Títulos_a_imprimir</vt:lpstr>
      <vt:lpstr>'2.2.3.'!Títulos_a_imprimir</vt:lpstr>
      <vt:lpstr>'2.3.1.'!Títulos_a_imprimir</vt:lpstr>
    </vt:vector>
  </TitlesOfParts>
  <Company>Junta de Castilla y León</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Silvia de Elera Fernández</cp:lastModifiedBy>
  <cp:lastPrinted>2022-01-10T12:40:36Z</cp:lastPrinted>
  <dcterms:created xsi:type="dcterms:W3CDTF">2013-03-18T08:53:00Z</dcterms:created>
  <dcterms:modified xsi:type="dcterms:W3CDTF">2022-01-10T12:44:12Z</dcterms:modified>
</cp:coreProperties>
</file>